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GG DRIVE - 06.23\4. JOB\2. MUA SẮM + ĐẤU THẦU\THẦU 2024\C.U Tiếu My\10. VSCN thầu\DV VSCN-KV2\Thầu 2024 - KV2\Chào giá + Báo giá\Tháng 08.24 - KV2 (chốt)\"/>
    </mc:Choice>
  </mc:AlternateContent>
  <bookViews>
    <workbookView xWindow="-105" yWindow="-105" windowWidth="19425" windowHeight="10425" tabRatio="684"/>
  </bookViews>
  <sheets>
    <sheet name="Tổng hợp đơn giá( A+B+C+D)" sheetId="1" r:id="rId1"/>
    <sheet name="A. Nhân công" sheetId="2" r:id="rId2"/>
    <sheet name="B. Hóa chất" sheetId="3" r:id="rId3"/>
    <sheet name="C. Thiết bị" sheetId="4" r:id="rId4"/>
    <sheet name="D. Vật tư tiêu hao" sheetId="5" r:id="rId5"/>
  </sheets>
  <externalReferences>
    <externalReference r:id="rId6"/>
  </externalReferences>
  <definedNames>
    <definedName name="_xlnm._FilterDatabase" localSheetId="1" hidden="1">'A. Nhân công'!$A$10:$S$10</definedName>
    <definedName name="_xlnm.Print_Titles" localSheetId="1">'A. Nhân công'!$8:$10</definedName>
    <definedName name="_xlnm.Print_Titles" localSheetId="2">'B. Hóa chất'!$8:$10</definedName>
    <definedName name="_xlnm.Print_Titles" localSheetId="3">'C. Thiết bị'!$8:$10</definedName>
    <definedName name="_xlnm.Print_Titles" localSheetId="4">'D. Vật tư tiêu hao'!$8:$10</definedName>
    <definedName name="_xlnm.Print_Titles" localSheetId="0">'Tổng hợp đơn giá( A+B+C+D)'!$13:$15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1" i="1" l="1"/>
  <c r="C91" i="1"/>
  <c r="Q13" i="2"/>
  <c r="Q86" i="4"/>
  <c r="R86" i="4"/>
  <c r="P86" i="4"/>
  <c r="Q86" i="5"/>
  <c r="R86" i="5"/>
  <c r="P86" i="5"/>
  <c r="S13" i="5"/>
  <c r="Q17" i="5"/>
  <c r="S17" i="5" s="1"/>
  <c r="R15" i="5"/>
  <c r="R14" i="5"/>
  <c r="Q13" i="5"/>
  <c r="R81" i="5"/>
  <c r="S81" i="5" s="1"/>
  <c r="R80" i="5"/>
  <c r="S80" i="5" s="1"/>
  <c r="S76" i="5"/>
  <c r="R76" i="5"/>
  <c r="R75" i="5"/>
  <c r="S75" i="5" s="1"/>
  <c r="S74" i="5"/>
  <c r="R74" i="5"/>
  <c r="R73" i="5"/>
  <c r="S73" i="5" s="1"/>
  <c r="R71" i="5"/>
  <c r="S71" i="5" s="1"/>
  <c r="Q70" i="5"/>
  <c r="S70" i="5" s="1"/>
  <c r="S68" i="5"/>
  <c r="R68" i="5"/>
  <c r="R67" i="5"/>
  <c r="S67" i="5" s="1"/>
  <c r="S66" i="5"/>
  <c r="R66" i="5"/>
  <c r="R65" i="5"/>
  <c r="S65" i="5" s="1"/>
  <c r="S64" i="5"/>
  <c r="Q64" i="5"/>
  <c r="R63" i="5"/>
  <c r="S63" i="5" s="1"/>
  <c r="S61" i="5"/>
  <c r="Q61" i="5"/>
  <c r="R60" i="5"/>
  <c r="S60" i="5" s="1"/>
  <c r="S58" i="5"/>
  <c r="R58" i="5"/>
  <c r="Q57" i="5"/>
  <c r="S57" i="5" s="1"/>
  <c r="Q56" i="5"/>
  <c r="S56" i="5" s="1"/>
  <c r="Q53" i="5"/>
  <c r="S53" i="5" s="1"/>
  <c r="S52" i="5"/>
  <c r="R52" i="5"/>
  <c r="Q51" i="5"/>
  <c r="S51" i="5" s="1"/>
  <c r="S50" i="5"/>
  <c r="P50" i="5"/>
  <c r="R47" i="5"/>
  <c r="S47" i="5" s="1"/>
  <c r="Q46" i="5"/>
  <c r="S46" i="5" s="1"/>
  <c r="R44" i="5"/>
  <c r="S44" i="5" s="1"/>
  <c r="S43" i="5"/>
  <c r="R43" i="5"/>
  <c r="R42" i="5"/>
  <c r="S42" i="5" s="1"/>
  <c r="Q41" i="5"/>
  <c r="S41" i="5" s="1"/>
  <c r="Q39" i="5"/>
  <c r="S39" i="5" s="1"/>
  <c r="R38" i="5"/>
  <c r="S38" i="5" s="1"/>
  <c r="Q37" i="5"/>
  <c r="S37" i="5" s="1"/>
  <c r="S36" i="5"/>
  <c r="P36" i="5"/>
  <c r="R34" i="5"/>
  <c r="S34" i="5" s="1"/>
  <c r="Q33" i="5"/>
  <c r="S33" i="5" s="1"/>
  <c r="P32" i="5"/>
  <c r="S32" i="5" s="1"/>
  <c r="R30" i="5"/>
  <c r="S30" i="5" s="1"/>
  <c r="Q29" i="5"/>
  <c r="S29" i="5" s="1"/>
  <c r="S28" i="5"/>
  <c r="P28" i="5"/>
  <c r="R26" i="5"/>
  <c r="S26" i="5" s="1"/>
  <c r="Q24" i="5"/>
  <c r="S24" i="5" s="1"/>
  <c r="R23" i="5"/>
  <c r="S23" i="5" s="1"/>
  <c r="R22" i="5"/>
  <c r="S22" i="5" s="1"/>
  <c r="R21" i="5"/>
  <c r="S21" i="5" s="1"/>
  <c r="S20" i="5"/>
  <c r="Q20" i="5"/>
  <c r="R18" i="5"/>
  <c r="S18" i="5" s="1"/>
  <c r="S15" i="5"/>
  <c r="S14" i="5"/>
  <c r="R81" i="4"/>
  <c r="S86" i="3" l="1"/>
  <c r="S13" i="3"/>
  <c r="R80" i="4"/>
  <c r="R74" i="4" l="1"/>
  <c r="R75" i="4"/>
  <c r="R76" i="4"/>
  <c r="R73" i="4"/>
  <c r="R71" i="4"/>
  <c r="R63" i="4"/>
  <c r="R60" i="4"/>
  <c r="R58" i="4"/>
  <c r="P28" i="4"/>
  <c r="R22" i="4"/>
  <c r="R66" i="3"/>
  <c r="R67" i="3"/>
  <c r="R68" i="3"/>
  <c r="R65" i="3"/>
  <c r="R63" i="3"/>
  <c r="R60" i="3"/>
  <c r="S78" i="3"/>
  <c r="R58" i="3"/>
  <c r="R81" i="3"/>
  <c r="R76" i="3"/>
  <c r="R78" i="3"/>
  <c r="R80" i="3"/>
  <c r="R73" i="3"/>
  <c r="R74" i="3"/>
  <c r="R75" i="3"/>
  <c r="R71" i="3"/>
  <c r="P28" i="3"/>
  <c r="R22" i="3"/>
  <c r="R84" i="2"/>
  <c r="S84" i="2" s="1"/>
  <c r="H88" i="1" s="1"/>
  <c r="R85" i="2"/>
  <c r="S85" i="2" s="1"/>
  <c r="H89" i="1" s="1"/>
  <c r="R22" i="2"/>
  <c r="K87" i="1"/>
  <c r="K88" i="1"/>
  <c r="K89" i="1"/>
  <c r="K90" i="1"/>
  <c r="J87" i="1"/>
  <c r="J88" i="1"/>
  <c r="J89" i="1"/>
  <c r="J90" i="1"/>
  <c r="I87" i="1"/>
  <c r="I88" i="1"/>
  <c r="I89" i="1"/>
  <c r="D33" i="5"/>
  <c r="D20" i="5"/>
  <c r="D33" i="4"/>
  <c r="D20" i="4"/>
  <c r="D33" i="3"/>
  <c r="D20" i="3"/>
  <c r="D33" i="2"/>
  <c r="D20" i="2"/>
  <c r="R47" i="2"/>
  <c r="S47" i="2" s="1"/>
  <c r="D38" i="1"/>
  <c r="D25" i="1"/>
  <c r="D91" i="1" s="1"/>
  <c r="N88" i="1" l="1"/>
  <c r="N89" i="1"/>
  <c r="K86" i="1"/>
  <c r="J86" i="1"/>
  <c r="I86" i="1"/>
  <c r="I58" i="1"/>
  <c r="K85" i="1" l="1"/>
  <c r="K58" i="1"/>
  <c r="S81" i="4"/>
  <c r="J85" i="1" s="1"/>
  <c r="Q53" i="4"/>
  <c r="S53" i="4" s="1"/>
  <c r="J58" i="1" s="1"/>
  <c r="S81" i="3"/>
  <c r="I85" i="1" s="1"/>
  <c r="Q53" i="3"/>
  <c r="S53" i="3" s="1"/>
  <c r="R15" i="3"/>
  <c r="S15" i="3" s="1"/>
  <c r="D86" i="3"/>
  <c r="R78" i="2"/>
  <c r="S78" i="2" s="1"/>
  <c r="R81" i="2"/>
  <c r="S81" i="2" s="1"/>
  <c r="H85" i="1" s="1"/>
  <c r="R82" i="2"/>
  <c r="S82" i="2" s="1"/>
  <c r="H86" i="1" s="1"/>
  <c r="N86" i="1" s="1"/>
  <c r="R80" i="2"/>
  <c r="Q53" i="2"/>
  <c r="S53" i="2" s="1"/>
  <c r="H58" i="1" s="1"/>
  <c r="R18" i="2"/>
  <c r="Q17" i="2"/>
  <c r="C86" i="2"/>
  <c r="D86" i="2"/>
  <c r="E86" i="2"/>
  <c r="N85" i="1" l="1"/>
  <c r="M58" i="1"/>
  <c r="E86" i="3"/>
  <c r="C86" i="3"/>
  <c r="D86" i="4"/>
  <c r="E86" i="4"/>
  <c r="C86" i="4"/>
  <c r="D86" i="5"/>
  <c r="E86" i="5"/>
  <c r="C86" i="5"/>
  <c r="C10" i="1" l="1"/>
  <c r="H83" i="1" l="1"/>
  <c r="S76" i="4" l="1"/>
  <c r="J81" i="1" s="1"/>
  <c r="S75" i="4"/>
  <c r="S74" i="4"/>
  <c r="S73" i="4"/>
  <c r="S71" i="4"/>
  <c r="Q70" i="4"/>
  <c r="S70" i="4" s="1"/>
  <c r="S75" i="3"/>
  <c r="S74" i="3"/>
  <c r="S73" i="3"/>
  <c r="S71" i="3"/>
  <c r="Q70" i="3"/>
  <c r="S70" i="3" s="1"/>
  <c r="R75" i="2"/>
  <c r="R74" i="2"/>
  <c r="R73" i="2"/>
  <c r="R71" i="2"/>
  <c r="Q70" i="2"/>
  <c r="K80" i="1"/>
  <c r="J80" i="1"/>
  <c r="I80" i="1"/>
  <c r="K79" i="1"/>
  <c r="J79" i="1"/>
  <c r="I79" i="1"/>
  <c r="K78" i="1"/>
  <c r="J78" i="1"/>
  <c r="I78" i="1"/>
  <c r="K76" i="1"/>
  <c r="J76" i="1"/>
  <c r="I76" i="1"/>
  <c r="K75" i="1"/>
  <c r="J75" i="1"/>
  <c r="I75" i="1"/>
  <c r="S63" i="4"/>
  <c r="Q64" i="4"/>
  <c r="S64" i="4" s="1"/>
  <c r="Q61" i="4"/>
  <c r="S61" i="4" s="1"/>
  <c r="S60" i="4"/>
  <c r="S58" i="4"/>
  <c r="Q57" i="4"/>
  <c r="S57" i="4" s="1"/>
  <c r="Q56" i="4"/>
  <c r="S56" i="4" s="1"/>
  <c r="Q64" i="3"/>
  <c r="S64" i="3" s="1"/>
  <c r="S63" i="3"/>
  <c r="Q61" i="3"/>
  <c r="S61" i="3" s="1"/>
  <c r="S60" i="3"/>
  <c r="S58" i="3"/>
  <c r="Q57" i="3"/>
  <c r="S57" i="3" s="1"/>
  <c r="Q56" i="3"/>
  <c r="S56" i="3" s="1"/>
  <c r="Q64" i="2"/>
  <c r="S64" i="2" s="1"/>
  <c r="R63" i="2"/>
  <c r="S63" i="2" s="1"/>
  <c r="Q61" i="2"/>
  <c r="S61" i="2" s="1"/>
  <c r="R60" i="2"/>
  <c r="S60" i="2" s="1"/>
  <c r="R58" i="2"/>
  <c r="S58" i="2" s="1"/>
  <c r="Q57" i="2"/>
  <c r="S57" i="2" s="1"/>
  <c r="Q56" i="2"/>
  <c r="S56" i="2" s="1"/>
  <c r="S73" i="2" l="1"/>
  <c r="H78" i="1" s="1"/>
  <c r="N78" i="1" s="1"/>
  <c r="S74" i="2"/>
  <c r="H79" i="1" s="1"/>
  <c r="N79" i="1" s="1"/>
  <c r="S75" i="2"/>
  <c r="H80" i="1" s="1"/>
  <c r="N80" i="1" s="1"/>
  <c r="S70" i="2"/>
  <c r="H75" i="1" s="1"/>
  <c r="M75" i="1" s="1"/>
  <c r="S71" i="2"/>
  <c r="H76" i="1" s="1"/>
  <c r="N76" i="1" s="1"/>
  <c r="H61" i="1"/>
  <c r="I61" i="1"/>
  <c r="J61" i="1"/>
  <c r="K61" i="1"/>
  <c r="H62" i="1"/>
  <c r="I62" i="1"/>
  <c r="J62" i="1"/>
  <c r="K62" i="1"/>
  <c r="H63" i="1"/>
  <c r="I63" i="1"/>
  <c r="J63" i="1"/>
  <c r="K63" i="1"/>
  <c r="H65" i="1"/>
  <c r="I65" i="1"/>
  <c r="J65" i="1"/>
  <c r="K65" i="1"/>
  <c r="H66" i="1"/>
  <c r="I66" i="1"/>
  <c r="J66" i="1"/>
  <c r="K66" i="1"/>
  <c r="H68" i="1"/>
  <c r="I68" i="1"/>
  <c r="J68" i="1"/>
  <c r="K68" i="1"/>
  <c r="H69" i="1"/>
  <c r="I69" i="1"/>
  <c r="J69" i="1"/>
  <c r="K69" i="1"/>
  <c r="M61" i="1" l="1"/>
  <c r="M62" i="1"/>
  <c r="N65" i="1"/>
  <c r="N68" i="1"/>
  <c r="M66" i="1"/>
  <c r="M69" i="1"/>
  <c r="N63" i="1"/>
  <c r="Q17" i="3"/>
  <c r="S17" i="3" s="1"/>
  <c r="E10" i="1" l="1"/>
  <c r="J83" i="1"/>
  <c r="I83" i="1"/>
  <c r="I57" i="1" l="1"/>
  <c r="K57" i="1" l="1"/>
  <c r="R52" i="4"/>
  <c r="S52" i="4" s="1"/>
  <c r="J57" i="1" s="1"/>
  <c r="Q51" i="4"/>
  <c r="S51" i="4" s="1"/>
  <c r="P50" i="4"/>
  <c r="S50" i="4" s="1"/>
  <c r="R76" i="2" l="1"/>
  <c r="S76" i="2" s="1"/>
  <c r="R68" i="2"/>
  <c r="S68" i="2" s="1"/>
  <c r="R67" i="2"/>
  <c r="S67" i="2" s="1"/>
  <c r="R66" i="2"/>
  <c r="S66" i="2" s="1"/>
  <c r="R65" i="2"/>
  <c r="S65" i="2" s="1"/>
  <c r="K55" i="1" l="1"/>
  <c r="K83" i="1"/>
  <c r="N83" i="1" s="1"/>
  <c r="S80" i="3" l="1"/>
  <c r="P50" i="3" l="1"/>
  <c r="S50" i="3" s="1"/>
  <c r="I55" i="1" s="1"/>
  <c r="R83" i="2"/>
  <c r="S83" i="2" s="1"/>
  <c r="H87" i="1" s="1"/>
  <c r="N87" i="1" s="1"/>
  <c r="S80" i="2" l="1"/>
  <c r="K81" i="1"/>
  <c r="K73" i="1"/>
  <c r="K72" i="1"/>
  <c r="K71" i="1"/>
  <c r="K70" i="1"/>
  <c r="K56" i="1"/>
  <c r="K52" i="1"/>
  <c r="K51" i="1"/>
  <c r="K49" i="1"/>
  <c r="K48" i="1"/>
  <c r="K47" i="1"/>
  <c r="K46" i="1"/>
  <c r="K29" i="1"/>
  <c r="K28" i="1"/>
  <c r="K27" i="1"/>
  <c r="K26" i="1"/>
  <c r="K25" i="1"/>
  <c r="K23" i="1"/>
  <c r="K22" i="1"/>
  <c r="K20" i="1"/>
  <c r="K44" i="1"/>
  <c r="K43" i="1"/>
  <c r="K42" i="1"/>
  <c r="K41" i="1"/>
  <c r="K39" i="1"/>
  <c r="K38" i="1"/>
  <c r="K35" i="1"/>
  <c r="K34" i="1"/>
  <c r="K33" i="1"/>
  <c r="K31" i="1"/>
  <c r="S80" i="4"/>
  <c r="R68" i="4"/>
  <c r="S68" i="4" s="1"/>
  <c r="J73" i="1" s="1"/>
  <c r="R67" i="4"/>
  <c r="S67" i="4" s="1"/>
  <c r="J72" i="1" s="1"/>
  <c r="R66" i="4"/>
  <c r="S66" i="4" s="1"/>
  <c r="J71" i="1" s="1"/>
  <c r="R65" i="4"/>
  <c r="S65" i="4" s="1"/>
  <c r="J70" i="1" s="1"/>
  <c r="J56" i="1"/>
  <c r="J55" i="1"/>
  <c r="R47" i="4"/>
  <c r="S47" i="4" s="1"/>
  <c r="Q46" i="4"/>
  <c r="S46" i="4" s="1"/>
  <c r="J51" i="1" s="1"/>
  <c r="R44" i="4"/>
  <c r="S44" i="4" s="1"/>
  <c r="J49" i="1" s="1"/>
  <c r="R43" i="4"/>
  <c r="S43" i="4" s="1"/>
  <c r="J48" i="1" s="1"/>
  <c r="R42" i="4"/>
  <c r="S42" i="4" s="1"/>
  <c r="J47" i="1" s="1"/>
  <c r="Q41" i="4"/>
  <c r="S41" i="4" s="1"/>
  <c r="J46" i="1" s="1"/>
  <c r="Q24" i="4"/>
  <c r="S24" i="4" s="1"/>
  <c r="J29" i="1" s="1"/>
  <c r="R23" i="4"/>
  <c r="S23" i="4" s="1"/>
  <c r="J28" i="1" s="1"/>
  <c r="S22" i="4"/>
  <c r="J27" i="1" s="1"/>
  <c r="R21" i="4"/>
  <c r="S21" i="4" s="1"/>
  <c r="J26" i="1" s="1"/>
  <c r="Q20" i="4"/>
  <c r="S20" i="4" s="1"/>
  <c r="J25" i="1" s="1"/>
  <c r="R18" i="4"/>
  <c r="S18" i="4" s="1"/>
  <c r="J23" i="1" s="1"/>
  <c r="Q17" i="4"/>
  <c r="S17" i="4" s="1"/>
  <c r="J22" i="1" s="1"/>
  <c r="R15" i="4"/>
  <c r="S15" i="4" s="1"/>
  <c r="J20" i="1" s="1"/>
  <c r="R14" i="4"/>
  <c r="Q13" i="4"/>
  <c r="Q39" i="4"/>
  <c r="S39" i="4" s="1"/>
  <c r="J44" i="1" s="1"/>
  <c r="R38" i="4"/>
  <c r="S38" i="4" s="1"/>
  <c r="J43" i="1" s="1"/>
  <c r="Q37" i="4"/>
  <c r="S37" i="4" s="1"/>
  <c r="J42" i="1" s="1"/>
  <c r="P36" i="4"/>
  <c r="S36" i="4" s="1"/>
  <c r="J41" i="1" s="1"/>
  <c r="R34" i="4"/>
  <c r="S34" i="4" s="1"/>
  <c r="J39" i="1" s="1"/>
  <c r="Q33" i="4"/>
  <c r="S33" i="4" s="1"/>
  <c r="J38" i="1" s="1"/>
  <c r="P32" i="4"/>
  <c r="R30" i="4"/>
  <c r="S30" i="4" s="1"/>
  <c r="J35" i="1" s="1"/>
  <c r="Q29" i="4"/>
  <c r="S29" i="4" s="1"/>
  <c r="J34" i="1" s="1"/>
  <c r="S28" i="4"/>
  <c r="J33" i="1" s="1"/>
  <c r="R26" i="4"/>
  <c r="S26" i="4" s="1"/>
  <c r="J31" i="1" s="1"/>
  <c r="S76" i="3"/>
  <c r="I81" i="1" s="1"/>
  <c r="S68" i="3"/>
  <c r="I73" i="1" s="1"/>
  <c r="S67" i="3"/>
  <c r="I72" i="1" s="1"/>
  <c r="S66" i="3"/>
  <c r="I71" i="1" s="1"/>
  <c r="S65" i="3"/>
  <c r="R52" i="3"/>
  <c r="S52" i="3" s="1"/>
  <c r="Q51" i="3"/>
  <c r="S51" i="3" s="1"/>
  <c r="I56" i="1" s="1"/>
  <c r="R47" i="3"/>
  <c r="S47" i="3" s="1"/>
  <c r="I52" i="1" s="1"/>
  <c r="Q46" i="3"/>
  <c r="S46" i="3" s="1"/>
  <c r="I51" i="1" s="1"/>
  <c r="R44" i="3"/>
  <c r="S44" i="3" s="1"/>
  <c r="I49" i="1" s="1"/>
  <c r="R43" i="3"/>
  <c r="S43" i="3" s="1"/>
  <c r="I48" i="1" s="1"/>
  <c r="R42" i="3"/>
  <c r="S42" i="3" s="1"/>
  <c r="I47" i="1" s="1"/>
  <c r="Q41" i="3"/>
  <c r="S41" i="3" s="1"/>
  <c r="I46" i="1" s="1"/>
  <c r="Q24" i="3"/>
  <c r="S24" i="3" s="1"/>
  <c r="I29" i="1" s="1"/>
  <c r="R23" i="3"/>
  <c r="S23" i="3" s="1"/>
  <c r="I28" i="1" s="1"/>
  <c r="S22" i="3"/>
  <c r="I27" i="1" s="1"/>
  <c r="R21" i="3"/>
  <c r="S21" i="3" s="1"/>
  <c r="I26" i="1" s="1"/>
  <c r="Q20" i="3"/>
  <c r="S20" i="3" s="1"/>
  <c r="I25" i="1" s="1"/>
  <c r="R18" i="3"/>
  <c r="S18" i="3" s="1"/>
  <c r="I23" i="1" s="1"/>
  <c r="I22" i="1"/>
  <c r="R14" i="3"/>
  <c r="Q13" i="3"/>
  <c r="Q39" i="3"/>
  <c r="S39" i="3" s="1"/>
  <c r="I44" i="1" s="1"/>
  <c r="R38" i="3"/>
  <c r="S38" i="3" s="1"/>
  <c r="I43" i="1" s="1"/>
  <c r="Q37" i="3"/>
  <c r="S37" i="3" s="1"/>
  <c r="I42" i="1" s="1"/>
  <c r="P36" i="3"/>
  <c r="S36" i="3" s="1"/>
  <c r="I41" i="1" s="1"/>
  <c r="R34" i="3"/>
  <c r="S34" i="3" s="1"/>
  <c r="I39" i="1" s="1"/>
  <c r="Q33" i="3"/>
  <c r="S33" i="3" s="1"/>
  <c r="I38" i="1" s="1"/>
  <c r="P32" i="3"/>
  <c r="R30" i="3"/>
  <c r="S30" i="3" s="1"/>
  <c r="I35" i="1" s="1"/>
  <c r="Q29" i="3"/>
  <c r="S29" i="3" s="1"/>
  <c r="I34" i="1" s="1"/>
  <c r="S28" i="3"/>
  <c r="I33" i="1" s="1"/>
  <c r="R26" i="3"/>
  <c r="S26" i="3" s="1"/>
  <c r="I31" i="1" s="1"/>
  <c r="H81" i="1"/>
  <c r="H73" i="1"/>
  <c r="H72" i="1"/>
  <c r="H71" i="1"/>
  <c r="H70" i="1"/>
  <c r="R52" i="2"/>
  <c r="Q51" i="2"/>
  <c r="P50" i="2"/>
  <c r="Q46" i="2"/>
  <c r="R44" i="2"/>
  <c r="R43" i="2"/>
  <c r="R42" i="2"/>
  <c r="Q41" i="2"/>
  <c r="Q24" i="2"/>
  <c r="R23" i="2"/>
  <c r="R21" i="2"/>
  <c r="Q20" i="2"/>
  <c r="R15" i="2"/>
  <c r="R14" i="2"/>
  <c r="Q39" i="2"/>
  <c r="R38" i="2"/>
  <c r="S38" i="2" s="1"/>
  <c r="Q37" i="2"/>
  <c r="S37" i="2" s="1"/>
  <c r="P36" i="2"/>
  <c r="R34" i="2"/>
  <c r="Q33" i="2"/>
  <c r="P32" i="2"/>
  <c r="R30" i="2"/>
  <c r="Q29" i="2"/>
  <c r="P28" i="2"/>
  <c r="R26" i="2"/>
  <c r="N72" i="1" l="1"/>
  <c r="N71" i="1"/>
  <c r="N73" i="1"/>
  <c r="N81" i="1"/>
  <c r="Q86" i="3"/>
  <c r="P86" i="3"/>
  <c r="R86" i="3"/>
  <c r="Q86" i="2"/>
  <c r="P86" i="2"/>
  <c r="R86" i="2"/>
  <c r="I70" i="1"/>
  <c r="N70" i="1" s="1"/>
  <c r="K37" i="1"/>
  <c r="K18" i="1"/>
  <c r="K19" i="1"/>
  <c r="S13" i="4"/>
  <c r="J18" i="1" s="1"/>
  <c r="S32" i="4"/>
  <c r="J37" i="1" s="1"/>
  <c r="S14" i="4"/>
  <c r="J19" i="1" s="1"/>
  <c r="S14" i="3"/>
  <c r="S32" i="3"/>
  <c r="I37" i="1" s="1"/>
  <c r="S13" i="2"/>
  <c r="S32" i="2"/>
  <c r="H37" i="1" s="1"/>
  <c r="S14" i="2"/>
  <c r="H19" i="1" s="1"/>
  <c r="S24" i="2"/>
  <c r="H29" i="1" s="1"/>
  <c r="M29" i="1" s="1"/>
  <c r="S51" i="2"/>
  <c r="H56" i="1" s="1"/>
  <c r="M56" i="1" s="1"/>
  <c r="S33" i="2"/>
  <c r="H38" i="1" s="1"/>
  <c r="M38" i="1" s="1"/>
  <c r="S15" i="2"/>
  <c r="H20" i="1" s="1"/>
  <c r="S41" i="2"/>
  <c r="H46" i="1" s="1"/>
  <c r="M46" i="1" s="1"/>
  <c r="S52" i="2"/>
  <c r="H57" i="1" s="1"/>
  <c r="N57" i="1" s="1"/>
  <c r="S34" i="2"/>
  <c r="H39" i="1" s="1"/>
  <c r="N39" i="1" s="1"/>
  <c r="S17" i="2"/>
  <c r="H22" i="1" s="1"/>
  <c r="M22" i="1" s="1"/>
  <c r="S42" i="2"/>
  <c r="H47" i="1" s="1"/>
  <c r="N47" i="1" s="1"/>
  <c r="S36" i="2"/>
  <c r="H41" i="1" s="1"/>
  <c r="L41" i="1" s="1"/>
  <c r="S18" i="2"/>
  <c r="H23" i="1" s="1"/>
  <c r="N23" i="1" s="1"/>
  <c r="S43" i="2"/>
  <c r="H48" i="1" s="1"/>
  <c r="N48" i="1" s="1"/>
  <c r="S26" i="2"/>
  <c r="H31" i="1" s="1"/>
  <c r="N31" i="1" s="1"/>
  <c r="H42" i="1"/>
  <c r="M42" i="1" s="1"/>
  <c r="S20" i="2"/>
  <c r="H25" i="1" s="1"/>
  <c r="M25" i="1" s="1"/>
  <c r="S44" i="2"/>
  <c r="H49" i="1" s="1"/>
  <c r="N49" i="1" s="1"/>
  <c r="S28" i="2"/>
  <c r="H33" i="1" s="1"/>
  <c r="L33" i="1" s="1"/>
  <c r="H43" i="1"/>
  <c r="N43" i="1" s="1"/>
  <c r="S21" i="2"/>
  <c r="H26" i="1" s="1"/>
  <c r="N26" i="1" s="1"/>
  <c r="S46" i="2"/>
  <c r="H51" i="1" s="1"/>
  <c r="M51" i="1" s="1"/>
  <c r="S29" i="2"/>
  <c r="H34" i="1" s="1"/>
  <c r="M34" i="1" s="1"/>
  <c r="S39" i="2"/>
  <c r="H44" i="1" s="1"/>
  <c r="M44" i="1" s="1"/>
  <c r="S22" i="2"/>
  <c r="H27" i="1" s="1"/>
  <c r="N27" i="1" s="1"/>
  <c r="S30" i="2"/>
  <c r="H35" i="1" s="1"/>
  <c r="N35" i="1" s="1"/>
  <c r="S23" i="2"/>
  <c r="H28" i="1" s="1"/>
  <c r="N28" i="1" s="1"/>
  <c r="S50" i="2"/>
  <c r="H55" i="1" s="1"/>
  <c r="L55" i="1" s="1"/>
  <c r="J52" i="1"/>
  <c r="H52" i="1"/>
  <c r="N52" i="1" s="1"/>
  <c r="L37" i="1" l="1"/>
  <c r="L91" i="1"/>
  <c r="H18" i="1"/>
  <c r="S86" i="2"/>
  <c r="H90" i="1" s="1"/>
  <c r="I18" i="1"/>
  <c r="I90" i="1"/>
  <c r="I20" i="1"/>
  <c r="N20" i="1" s="1"/>
  <c r="I19" i="1"/>
  <c r="N19" i="1" s="1"/>
  <c r="F10" i="1"/>
  <c r="D10" i="1"/>
  <c r="N90" i="1" l="1"/>
  <c r="N91" i="1" s="1"/>
  <c r="H10" i="1" s="1"/>
  <c r="M18" i="1"/>
  <c r="M91" i="1" s="1"/>
  <c r="G10" i="1" s="1"/>
  <c r="I10" i="1" l="1"/>
</calcChain>
</file>

<file path=xl/sharedStrings.xml><?xml version="1.0" encoding="utf-8"?>
<sst xmlns="http://schemas.openxmlformats.org/spreadsheetml/2006/main" count="1485" uniqueCount="237">
  <si>
    <t>STT</t>
  </si>
  <si>
    <t>CAO</t>
  </si>
  <si>
    <t>TB</t>
  </si>
  <si>
    <t>THẤP</t>
  </si>
  <si>
    <t>TÊN KHU VỰC</t>
  </si>
  <si>
    <t>Tẩy sạch + khử khuẩn</t>
  </si>
  <si>
    <t>Tẩy sạch</t>
  </si>
  <si>
    <t>2-3 lần/ca và khi cần</t>
  </si>
  <si>
    <t>2 lần/ca và khi cần</t>
  </si>
  <si>
    <t>Công việc chung cho khu vực</t>
  </si>
  <si>
    <t>1 lần/tuần hoặc tháng và khi có yêu cầu</t>
  </si>
  <si>
    <t>1.1</t>
  </si>
  <si>
    <t>1.2</t>
  </si>
  <si>
    <t>1.3</t>
  </si>
  <si>
    <t>2.1</t>
  </si>
  <si>
    <t>2.2</t>
  </si>
  <si>
    <t>2.3</t>
  </si>
  <si>
    <t>3.1</t>
  </si>
  <si>
    <t>3.2</t>
  </si>
  <si>
    <t>6.1</t>
  </si>
  <si>
    <t>6.2</t>
  </si>
  <si>
    <t>7.1</t>
  </si>
  <si>
    <t>7.2</t>
  </si>
  <si>
    <t>Khu Văn Phòng Giám Đốc, Phòng Tài Chính Kế Toán, Phòng Tổ Chức Cán Bộ,  Phòng Công Đoàn Đảng Ủy, Hành lang, Cầu thang</t>
  </si>
  <si>
    <t>06h-17h</t>
  </si>
  <si>
    <t>Khoa Khám Bệnh, Các Phòng Khám, Quầy Thu Viện Phí, Hành lang, Cầu thang</t>
  </si>
  <si>
    <t>Nhà vệ sinh</t>
  </si>
  <si>
    <t>Quầy thu viện phí, phòng Hành chính, phòng Bác sĩ, phòng nhân viên, hành lang, cầu thang</t>
  </si>
  <si>
    <t>Phòng Nội soi, Phòng Xét nghiệm</t>
  </si>
  <si>
    <t>Phòng Hành chính, phòng Bác sĩ, phòng nhân viên, hành lang</t>
  </si>
  <si>
    <t xml:space="preserve">Tẩy sạch </t>
  </si>
  <si>
    <t>Khu vực Phòng Hồi sức, Phòng mổ tim hở</t>
  </si>
  <si>
    <t>Phòng bệnh, Nhà vệ sinh</t>
  </si>
  <si>
    <t>Nhà vệ sinh công cộng</t>
  </si>
  <si>
    <t>Phòng Hành chính, Phòng Bác sĩ, Phòng nhân viên, Hành lang</t>
  </si>
  <si>
    <t>Phòng khám bệnh, Nhà vệ sinh</t>
  </si>
  <si>
    <t>Sảnh chính, Quầy thu phí, Phòng Bác sĩ, Hành lang</t>
  </si>
  <si>
    <t>Phòng Hành chính, Phòng giao ban, Phòng Bác sĩ, Phòng nhân viên. Hành lang</t>
  </si>
  <si>
    <t>Quầy nhận bệnh, Quầy thu phí</t>
  </si>
  <si>
    <t>Phòng khám, hành lang, Nhà vệ sinh (lầu 1 + lầu 2)</t>
  </si>
  <si>
    <t>Phòng Bác sĩ, Phòng giao ban, Phòng nhân viên, Hành lang, Kho</t>
  </si>
  <si>
    <t>Các Phòng Trực Bảo Vệ</t>
  </si>
  <si>
    <t>Trung Tâm Đào Tạo - Phòng Kỹ Năng Lâm Sàng, khu vực Hội Trường A, A1, A2, B, B1, B2</t>
  </si>
  <si>
    <t>Phòng khám chữa bệnh, Nhà vệ sinh</t>
  </si>
  <si>
    <t>Phòng hành chính, phòng bác sĩ, hành lang, kho, phòng kỹ thuật</t>
  </si>
  <si>
    <t>Phòng Phẫu thuật</t>
  </si>
  <si>
    <t>Phòng hành chính, phòng nhân viên, phòng giao ban, hành lang, kho, phòng xử lý nước, cầu thang</t>
  </si>
  <si>
    <t>Khu xử lý nước thải</t>
  </si>
  <si>
    <t>Kho lưu trữ hồ sơ (Kế hoạch Tổng hợp)</t>
  </si>
  <si>
    <t>Đảm bảo yêu cầu</t>
  </si>
  <si>
    <t xml:space="preserve">Nhân viên lấy rác </t>
  </si>
  <si>
    <t>1.2.1</t>
  </si>
  <si>
    <t>1.2.2</t>
  </si>
  <si>
    <t>1.3.1</t>
  </si>
  <si>
    <t>1.3.2</t>
  </si>
  <si>
    <t>1.4</t>
  </si>
  <si>
    <t>2.2.1</t>
  </si>
  <si>
    <t>2.2.2</t>
  </si>
  <si>
    <t>2.3.1</t>
  </si>
  <si>
    <t>2.3.2</t>
  </si>
  <si>
    <t>2.4</t>
  </si>
  <si>
    <t>(1)</t>
  </si>
  <si>
    <t>(2)</t>
  </si>
  <si>
    <t>(3)</t>
  </si>
  <si>
    <t>(4)</t>
  </si>
  <si>
    <t>(5)</t>
  </si>
  <si>
    <t>(6)</t>
  </si>
  <si>
    <t>(7)</t>
  </si>
  <si>
    <t>(8)</t>
  </si>
  <si>
    <t>(9)</t>
  </si>
  <si>
    <t>(10)</t>
  </si>
  <si>
    <t>(11)</t>
  </si>
  <si>
    <t>(12)</t>
  </si>
  <si>
    <t>(13)</t>
  </si>
  <si>
    <t>(14)</t>
  </si>
  <si>
    <t>(15)</t>
  </si>
  <si>
    <t>(12)=(8)+...+(11)</t>
  </si>
  <si>
    <t>(13)=(8)+...+(11)</t>
  </si>
  <si>
    <t>(14)=(8)+...+(11)</t>
  </si>
  <si>
    <t>PHƯƠNG PHÁP VỆ SINH</t>
  </si>
  <si>
    <t>TẦN SUẤT VỆ SINH</t>
  </si>
  <si>
    <t>(16)=(12)+...+(15)</t>
  </si>
  <si>
    <t>(17)=(12)+...+(15)</t>
  </si>
  <si>
    <t>(18)=(12)+...+(15)</t>
  </si>
  <si>
    <t>Ghi chú:</t>
  </si>
  <si>
    <t xml:space="preserve">05h-13h </t>
  </si>
  <si>
    <t>13h- 21h</t>
  </si>
  <si>
    <t>21h-05h</t>
  </si>
  <si>
    <t>(19)=(16)*30 hoặc ((17)*30 hoặc (18)*30</t>
  </si>
  <si>
    <t>Chi phí dịch vụ vệ sinh công nghiệp Khu vực 2</t>
  </si>
  <si>
    <t>Nhà thuốc số 1, số 2, số 4, số 5, nhà kho thuốc Quầy phát thuốc BHYT</t>
  </si>
  <si>
    <r>
      <t xml:space="preserve"> CHI PHÍ HÓA CHẤT THEO MỨC ĐỘ NGUY CƠ
</t>
    </r>
    <r>
      <rPr>
        <sz val="10"/>
        <rFont val="Times New Roman"/>
        <family val="1"/>
      </rPr>
      <t>(Đồng/ ngày)</t>
    </r>
  </si>
  <si>
    <r>
      <t xml:space="preserve">ĐƠN GIÁ CHI PHÍ THIẾT BỊ THEO MỨC ĐỘ NGUY CƠ
</t>
    </r>
    <r>
      <rPr>
        <sz val="11"/>
        <rFont val="Times New Roman"/>
        <family val="1"/>
      </rPr>
      <t>(Đồng/ tháng)</t>
    </r>
  </si>
  <si>
    <t>Vệ sinh mái</t>
  </si>
  <si>
    <t>Quét thu gom rác</t>
  </si>
  <si>
    <t>BỆNH VIỆN CHỢ RẪY</t>
  </si>
  <si>
    <t>CỘNG HÒA XÃ HỘI CHỦ NGHĨA VIỆT NAM</t>
  </si>
  <si>
    <t>Độc lập - Tự do - Hạnh phúc</t>
  </si>
  <si>
    <t>BẢNG YÊU CẦU CHÀO GIÁ CHI TIẾT</t>
  </si>
  <si>
    <t>8.1</t>
  </si>
  <si>
    <t xml:space="preserve">Tầng 2: </t>
  </si>
  <si>
    <t>8.1.1</t>
  </si>
  <si>
    <t>Phòng bệnh</t>
  </si>
  <si>
    <t>Tẩy sạch + Khử khuẩn</t>
  </si>
  <si>
    <t>8.1.2</t>
  </si>
  <si>
    <t>Nhà vệ sinh bệnh nhân</t>
  </si>
  <si>
    <t>8.1.3</t>
  </si>
  <si>
    <t>Cầu thang, thang máy, hành lang</t>
  </si>
  <si>
    <t>8.2</t>
  </si>
  <si>
    <t xml:space="preserve">Tầng 3: </t>
  </si>
  <si>
    <t>8.2.1</t>
  </si>
  <si>
    <t>Phòng họp, cầu thang, thang máy, Sảnh hành lang; Khu phòng nghỉ nhân viên, phòng ăn, hành lang</t>
  </si>
  <si>
    <t>8.2.2</t>
  </si>
  <si>
    <t>Nhà vệ sinh nhân viên</t>
  </si>
  <si>
    <t>8.3</t>
  </si>
  <si>
    <t xml:space="preserve">Tầng 4: </t>
  </si>
  <si>
    <t>8.3.1</t>
  </si>
  <si>
    <t>Hội trường lớn, phòng BS trưởng khoa, Cầu thang, thang máy, Sảnh hành lang</t>
  </si>
  <si>
    <t>8.3.2</t>
  </si>
  <si>
    <t>Nhà vệ sinh ngoài, nhà vệ sinh nhân viên.</t>
  </si>
  <si>
    <t>Phòng giao ca, phòng kỹ thuật tầng B1</t>
  </si>
  <si>
    <t>2 tầng hầm (bao gồm cả buồng thang, ram dốc)</t>
  </si>
  <si>
    <t>Tầng trệt (bao gồm cả buồng thang)</t>
  </si>
  <si>
    <t>3 tầng nổi (bao gồm cả buồng thang, ram dốc)</t>
  </si>
  <si>
    <t>15.1</t>
  </si>
  <si>
    <t>15.2</t>
  </si>
  <si>
    <t>15.4</t>
  </si>
  <si>
    <t>2.2.3</t>
  </si>
  <si>
    <t>`</t>
  </si>
  <si>
    <t>15.3</t>
  </si>
  <si>
    <t>BỘ Y TẾ</t>
  </si>
  <si>
    <t>Phòng khám bệnh (Khám nội tổng quát; khám ngoại chuyên khoa; khám nội tiết; khám nội chuyên khoa); sảnh, thang máy; khoa khám mắt, tai mũi họng; khám nội tim mạch</t>
  </si>
  <si>
    <t>1.1.1</t>
  </si>
  <si>
    <t>1.1.2</t>
  </si>
  <si>
    <t>1.1.3</t>
  </si>
  <si>
    <t>Lầu 1 các Khu tòa nhà A, B, C:</t>
  </si>
  <si>
    <t>Tầng trệt các Khu tòa nhà A, B, C:</t>
  </si>
  <si>
    <t>1.5</t>
  </si>
  <si>
    <t>1.6</t>
  </si>
  <si>
    <t>Phòng làm việc, Kho thuốc, pha chế, nhà vệ sinh</t>
  </si>
  <si>
    <t>Sảnh, thang máy, Hành lang, Kho, các phòng kỹ thuật, sảnh chờ thang máy</t>
  </si>
  <si>
    <t>Nhà vệ sinh công cộng (Sacombank; gần PK băng bột; dành cho người khuyết tật)</t>
  </si>
  <si>
    <t>2.3.3</t>
  </si>
  <si>
    <t>2.4.1</t>
  </si>
  <si>
    <t>2.4.2</t>
  </si>
  <si>
    <t>2.4.3</t>
  </si>
  <si>
    <t>2.4.4</t>
  </si>
  <si>
    <t xml:space="preserve">Khu Hồi sức Phẫu thuật tim mở rộng </t>
  </si>
  <si>
    <t>13.1</t>
  </si>
  <si>
    <t>13.2</t>
  </si>
  <si>
    <t>13.3</t>
  </si>
  <si>
    <t>13.3.1</t>
  </si>
  <si>
    <t>13.3.2</t>
  </si>
  <si>
    <t>13.3.3</t>
  </si>
  <si>
    <r>
      <t xml:space="preserve">Khu nhà Quản trị:
</t>
    </r>
    <r>
      <rPr>
        <sz val="11"/>
        <rFont val="Times New Roman"/>
        <family val="1"/>
      </rPr>
      <t>+ Phòng Quản trị, phòng Thiết bị Y tế, Ban Quản Lý Dự Án, Tổ Cơ Khí HSM, Tổ Điện tử, Tổ Điện, Kho Vật Tư, Kho Thiết bị Y tế, kho Kế hoạch tổng hợp
+ Nhà May Giặt và kho Kế hoạch tổng hợp bên trong nhà may giặt, 
+ Tổ Vận Hành</t>
    </r>
  </si>
  <si>
    <r>
      <t xml:space="preserve">Khu vực công cộng:
</t>
    </r>
    <r>
      <rPr>
        <sz val="11"/>
        <rFont val="Times New Roman"/>
        <family val="1"/>
      </rPr>
      <t>Ngoại cảnh, cổng ra vào, đường xe chạy, sân vườn, bãi đậu xe, bãi cỏ, các hồ cá</t>
    </r>
  </si>
  <si>
    <t>Phòng điện tim, nhà vệ sinh</t>
  </si>
  <si>
    <t>Khu Nội Soi, Khu Xét Nghiệm, Hành lang</t>
  </si>
  <si>
    <t>Khoa Hồi sức Phẫu thuật tim, khoa Hồi sức Phẫu thuật tim trẻ em, khoa Gây mê Phẫu thuật tim</t>
  </si>
  <si>
    <t>7.1.1</t>
  </si>
  <si>
    <t>Đơn vị điều trị trong ngày khoa Thận Nhân Tạo</t>
  </si>
  <si>
    <t>7.1.2</t>
  </si>
  <si>
    <t>7.1.3</t>
  </si>
  <si>
    <t>Nhà ăn Công đoàn (gần hội trường A), các quầy bách hóa (Cổng 3, phía trước Tổ y trang)</t>
  </si>
  <si>
    <t>Nhà xe nhân viên</t>
  </si>
  <si>
    <t>15.2.1</t>
  </si>
  <si>
    <t>15.2.2</t>
  </si>
  <si>
    <t>Công tác tổng vệ sinh định kỳ</t>
  </si>
  <si>
    <t xml:space="preserve">Vệ sinh lau chùi quạt, lỗ thông gió, hút bụi máng đèn, bóng đèn, nhôm kính độ cao &gt; 2m, hút mạng nhện,  hút nước, quét hút trần,.... </t>
  </si>
  <si>
    <t>TỔNG CỘNG</t>
  </si>
  <si>
    <r>
      <t xml:space="preserve">DIỆN TÍCH THEO MỨC ĐỘ NGUY CƠ </t>
    </r>
    <r>
      <rPr>
        <sz val="10"/>
        <rFont val="Times New Roman"/>
        <family val="1"/>
      </rPr>
      <t xml:space="preserve">(m2) </t>
    </r>
  </si>
  <si>
    <t>PHƯƠNG PHÁP 
VỆ SINH</t>
  </si>
  <si>
    <t>TẦN SUẤT 
VỆ SINH</t>
  </si>
  <si>
    <r>
      <t xml:space="preserve"> CHI PHÍ TÍNH THEO TỪNG MỨC ĐỘ NGUY CƠ </t>
    </r>
    <r>
      <rPr>
        <sz val="10"/>
        <rFont val="Times New Roman"/>
        <family val="1"/>
      </rPr>
      <t>(Đồng/ tháng)</t>
    </r>
  </si>
  <si>
    <t xml:space="preserve"> CHI PHÍ NHÂN CÔNG </t>
  </si>
  <si>
    <t xml:space="preserve"> CHI PHÍ HÓA CHẤT </t>
  </si>
  <si>
    <t xml:space="preserve"> CHI PHÍ THIẾT BỊ</t>
  </si>
  <si>
    <t xml:space="preserve"> CHI PHÍ VẬT TƯ TIÊU HAO</t>
  </si>
  <si>
    <r>
      <t xml:space="preserve">CHI PHÍ  VỆ SINH CÔNG NGHIỆP 
THEO MỨC ĐỘ NGUY CƠ </t>
    </r>
    <r>
      <rPr>
        <sz val="10"/>
        <rFont val="Times New Roman"/>
        <family val="1"/>
      </rPr>
      <t>(Đồng/tháng)</t>
    </r>
  </si>
  <si>
    <r>
      <t xml:space="preserve">TỔNG CỘNG
</t>
    </r>
    <r>
      <rPr>
        <sz val="10"/>
        <rFont val="Times New Roman"/>
        <family val="1"/>
      </rPr>
      <t>(Đồng/tháng)</t>
    </r>
  </si>
  <si>
    <t>BẢNG TỔNG HỢP ĐƠN GIÁ DỊCH VỤ VỆ SINH CÔNG NGHIỆP</t>
  </si>
  <si>
    <t>PHỤ LỤC 2</t>
  </si>
  <si>
    <t>Dược (phòng làm việc, kho thuốc, pha chế, quầy thuốc, quầy phát thuốc bảo hiểm y tế)</t>
  </si>
  <si>
    <t>1 lần/tuần và khi có yêu cầu</t>
  </si>
  <si>
    <t>2 lần / ngày và khi cần</t>
  </si>
  <si>
    <t>2 lần / ngày và  khi cần</t>
  </si>
  <si>
    <t>1 lần / ngày và khi cần</t>
  </si>
  <si>
    <t>1 lần/ tháng và khi có yêu cầu</t>
  </si>
  <si>
    <t>VỊ TRÍ VÀ THỜI GIAN LÀM VIỆC/NGÀY</t>
  </si>
  <si>
    <r>
      <t xml:space="preserve"> CHI PHÍ NHÂN CÔNG THEO MỨC ĐỘ NGUY CƠ </t>
    </r>
    <r>
      <rPr>
        <sz val="10"/>
        <rFont val="Times New Roman"/>
        <family val="1"/>
      </rPr>
      <t>(Đồng/ngày)</t>
    </r>
  </si>
  <si>
    <r>
      <t xml:space="preserve">CHI PHÍ NHÂN CÔNG THEO MỨC ĐỘ NGUY CƠ </t>
    </r>
    <r>
      <rPr>
        <sz val="10"/>
        <rFont val="Times New Roman"/>
        <family val="1"/>
      </rPr>
      <t>(Đồng/ tháng)</t>
    </r>
  </si>
  <si>
    <r>
      <t xml:space="preserve">ĐƠN GIÁ THEO MỨC ĐỘ NGUY CƠ/TỔNG DIỆN TÍCH/ KHUNG GIỜ </t>
    </r>
    <r>
      <rPr>
        <sz val="10"/>
        <rFont val="Times New Roman"/>
        <family val="1"/>
      </rPr>
      <t>(Đồng)</t>
    </r>
  </si>
  <si>
    <r>
      <t>DIỆN TÍCH THEO MỨC ĐỘ NGUY CƠ</t>
    </r>
    <r>
      <rPr>
        <sz val="10"/>
        <rFont val="Times New Roman"/>
        <family val="1"/>
      </rPr>
      <t xml:space="preserve"> (m2)</t>
    </r>
  </si>
  <si>
    <t>BẢNG A. BẢNG CHI PHÍ NHÂN CÔNG</t>
  </si>
  <si>
    <t>Ghi chú</t>
  </si>
  <si>
    <r>
      <t xml:space="preserve">ĐƠN GIÁ THEO MỨC ĐỘ NGUY CƠ/TỔNG DIỆN TÍCH/ KHUNG GIỜ  </t>
    </r>
    <r>
      <rPr>
        <sz val="10"/>
        <rFont val="Times New Roman"/>
        <family val="1"/>
      </rPr>
      <t>(Đồng)</t>
    </r>
  </si>
  <si>
    <r>
      <t xml:space="preserve">ĐƠN GIÁ CHI PHÍ HÓA CHẤT THEO MỨC ĐỘ NGUY CƠ </t>
    </r>
    <r>
      <rPr>
        <sz val="10"/>
        <rFont val="Times New Roman"/>
        <family val="1"/>
      </rPr>
      <t>(Đồng/ tháng)</t>
    </r>
  </si>
  <si>
    <t>BẢNG B. BẢNG CHI PHÍ HÓA CHẤT TIÊU HAO</t>
  </si>
  <si>
    <t>BẢNG C. BẢNG CHI PHÍ THIẾT BỊ</t>
  </si>
  <si>
    <r>
      <t xml:space="preserve">DIỆN TÍCH THEO MỨC ĐỘ NGUY CƠ </t>
    </r>
    <r>
      <rPr>
        <sz val="11"/>
        <rFont val="Times New Roman"/>
        <family val="1"/>
      </rPr>
      <t xml:space="preserve">(m2) </t>
    </r>
  </si>
  <si>
    <r>
      <t xml:space="preserve"> CHI PHÍ THIẾT BỊ THEO MỨC ĐỘ NGUY CƠ </t>
    </r>
    <r>
      <rPr>
        <sz val="11"/>
        <rFont val="Times New Roman"/>
        <family val="1"/>
      </rPr>
      <t>(Đồng/ ngày)</t>
    </r>
  </si>
  <si>
    <t>DIỄN GIẢI</t>
  </si>
  <si>
    <t>BẢNG D. BẢNG CHI PHÍ VẬT TƯ TIÊU HAO</t>
  </si>
  <si>
    <r>
      <t xml:space="preserve">DIỆN TÍCH THEO MỨC ĐỘ NGUY CƠ  </t>
    </r>
    <r>
      <rPr>
        <sz val="11"/>
        <rFont val="Times New Roman"/>
        <family val="1"/>
      </rPr>
      <t xml:space="preserve">(m2) </t>
    </r>
  </si>
  <si>
    <r>
      <t xml:space="preserve">ĐƠN GIÁ CHI PHÍ VẬT TƯ TIÊU HAO THEO MỨC ĐỘ NGUY CƠ </t>
    </r>
    <r>
      <rPr>
        <sz val="10"/>
        <rFont val="Times New Roman"/>
        <family val="1"/>
      </rPr>
      <t>(Đồng/ tháng)</t>
    </r>
  </si>
  <si>
    <r>
      <t xml:space="preserve">CHI PHÍ  VỆ SINH CÔNG NGHIỆP THEO MỨC ĐỘ NGUY CƠ </t>
    </r>
    <r>
      <rPr>
        <sz val="10"/>
        <rFont val="Times New Roman"/>
        <family val="1"/>
      </rPr>
      <t>(Đồng/tháng)</t>
    </r>
    <r>
      <rPr>
        <b/>
        <sz val="10"/>
        <rFont val="Times New Roman"/>
        <family val="1"/>
      </rPr>
      <t xml:space="preserve">
 (bao gồm: Nhân công, Hóa chất, Thiết bị, Vật tư tiêu hao)</t>
    </r>
  </si>
  <si>
    <t>Khu nội soi, siêu âm mở rộng</t>
  </si>
  <si>
    <t>Khu vực để xe</t>
  </si>
  <si>
    <t>Phòng khám chuyên gia, Đơn vị điều phối ghép nội tạng trên cơ thể người, Khoa Dinh Dưỡng, Phòng Quản Lý Chất Lượng, Phòng Công tác Xã Hội, Phòng Hành Chính, Phòng công nghệ thông tin</t>
  </si>
  <si>
    <t xml:space="preserve">Khoa Dinh Dưỡng, Phòng Quản Lý Chất Lượng, Phòng Công tác Xã Hội, Phòng Hành Chính, Phòng công nghệ thông tin, phòng tổng đài, PK khúc xạ mắt
</t>
  </si>
  <si>
    <t>Khoa Chẩn đoán hình ảnh, Khoa Phục hồi chức năng, KhoaTim Mạch Can Thiệp (Phòng Thông Tim), Khoa Cấp Cứu, PK băng bột, Phòng CT cấp cứu, Phòng đo loãng xương, PK Nha</t>
  </si>
  <si>
    <t>Khoa Y Học Hạt Nhân (Trại 23)</t>
  </si>
  <si>
    <t>Khoa Thận Nhân Tạo (Trại 24) và Đơn vị điều trị trong ngày khoa Thận Nhân Tạo</t>
  </si>
  <si>
    <t>Khoa Thận Nhân Tạo (Trại 24)</t>
  </si>
  <si>
    <t>Khoa Chẩn đoán hình ảnh, Khoa Phục hồi chức năng, Khoa Tim Mạch Can Thiệp (Phòng Thông Tim), Khoa Cấp Cứu, PK băng bột, Phòng CT cấp cứu, Phòng đo loãng xương, PK Nha</t>
  </si>
  <si>
    <r>
      <t xml:space="preserve">4 
</t>
    </r>
    <r>
      <rPr>
        <i/>
        <sz val="11"/>
        <color rgb="FFFF0000"/>
        <rFont val="Times New Roman"/>
        <family val="1"/>
      </rPr>
      <t>(Y/C NV có mặt đến 22h)</t>
    </r>
  </si>
  <si>
    <r>
      <t xml:space="preserve">4 </t>
    </r>
    <r>
      <rPr>
        <i/>
        <sz val="11"/>
        <color rgb="FFFF0000"/>
        <rFont val="Times New Roman"/>
        <family val="1"/>
      </rPr>
      <t>(Y/C 1 NV trực khu MRI, XQ)</t>
    </r>
  </si>
  <si>
    <r>
      <t>3</t>
    </r>
    <r>
      <rPr>
        <i/>
        <sz val="11"/>
        <color rgb="FFFF0000"/>
        <rFont val="Times New Roman"/>
        <family val="1"/>
      </rPr>
      <t xml:space="preserve"> (Y/C 1 NV trực khu MRI, XQ)</t>
    </r>
  </si>
  <si>
    <r>
      <t xml:space="preserve">1 </t>
    </r>
    <r>
      <rPr>
        <i/>
        <sz val="11"/>
        <color rgb="FFFF0000"/>
        <rFont val="Times New Roman"/>
        <family val="1"/>
      </rPr>
      <t>(Y/C NV có mặt đến 18h)</t>
    </r>
  </si>
  <si>
    <r>
      <t xml:space="preserve">2 </t>
    </r>
    <r>
      <rPr>
        <i/>
        <sz val="11"/>
        <color rgb="FFFF0000"/>
        <rFont val="Times New Roman"/>
        <family val="1"/>
      </rPr>
      <t>(Y/C NV có mặt đến 18h)</t>
    </r>
  </si>
  <si>
    <t xml:space="preserve">Vệ sinh khuôn viên xung quanh, cửa ra vào, cửa sổ, rảnh cửa lùa, tường, vách ngăn, mặt ngoài tủ, ghế, kệ, chà sàn,.. </t>
  </si>
  <si>
    <t>Cán bộ quản lý chung</t>
  </si>
  <si>
    <t>Cán bộ giám sát</t>
  </si>
  <si>
    <t>Nhân viên kho</t>
  </si>
  <si>
    <t>15.5</t>
  </si>
  <si>
    <t>15.6</t>
  </si>
  <si>
    <r>
      <t xml:space="preserve"> CHI PHÍ VẬT TƯ TIÊU HAO THEO MỨC ĐỘ NGUY CƠ </t>
    </r>
    <r>
      <rPr>
        <sz val="10"/>
        <rFont val="Times New Roman"/>
        <family val="1"/>
      </rPr>
      <t>(Đồng/ngày)</t>
    </r>
  </si>
  <si>
    <r>
      <rPr>
        <b/>
        <sz val="11"/>
        <rFont val="Times New Roman"/>
        <family val="1"/>
      </rPr>
      <t>Cột (12), (13), (14)</t>
    </r>
    <r>
      <rPr>
        <sz val="11"/>
        <rFont val="Times New Roman"/>
        <family val="1"/>
      </rPr>
      <t xml:space="preserve"> là tổng giá trị các cột (8), (9), (10, (11)</t>
    </r>
  </si>
  <si>
    <r>
      <t>Cột (8), (9), (10, (11) là</t>
    </r>
    <r>
      <rPr>
        <b/>
        <sz val="11"/>
        <rFont val="Times New Roman"/>
        <family val="1"/>
      </rPr>
      <t xml:space="preserve"> tổng đơn giá</t>
    </r>
    <r>
      <rPr>
        <sz val="11"/>
        <rFont val="Times New Roman"/>
        <family val="1"/>
      </rPr>
      <t xml:space="preserve"> nhân công, hóa chất tiêu hao, thiết bị sử dụng và vật tư tiêu hao cho diện tích cần làm sạch, căn cứ vào mức độ yêu cầu làm sạch (cột (6)) và tần suất (cột (7))</t>
    </r>
  </si>
  <si>
    <r>
      <rPr>
        <b/>
        <sz val="11"/>
        <rFont val="Times New Roman"/>
        <family val="1"/>
      </rPr>
      <t>Số lượng</t>
    </r>
    <r>
      <rPr>
        <sz val="11"/>
        <rFont val="Times New Roman"/>
        <family val="1"/>
      </rPr>
      <t xml:space="preserve"> tại cột </t>
    </r>
    <r>
      <rPr>
        <b/>
        <sz val="11"/>
        <rFont val="Times New Roman"/>
        <family val="1"/>
      </rPr>
      <t xml:space="preserve">"VỊ TRÍ VÀ THỜI GIAN LÀM VIỆC/NGÀY" </t>
    </r>
    <r>
      <rPr>
        <sz val="11"/>
        <rFont val="Times New Roman"/>
        <family val="1"/>
      </rPr>
      <t>là yêu cầu nhân lực tối thiểu để đảm bảo công tác vệ sinh, Nhà thầu phải tăng nhân lực nếu không đáp ứng chi tiết công việc theo công năng của từng khu vực cụ thể.</t>
    </r>
  </si>
  <si>
    <r>
      <rPr>
        <b/>
        <sz val="11"/>
        <rFont val="Times New Roman"/>
        <family val="1"/>
      </rPr>
      <t>Đơn giá nhân công</t>
    </r>
    <r>
      <rPr>
        <sz val="11"/>
        <rFont val="Times New Roman"/>
        <family val="1"/>
      </rPr>
      <t xml:space="preserve"> (</t>
    </r>
    <r>
      <rPr>
        <i/>
        <sz val="11"/>
        <rFont val="Times New Roman"/>
        <family val="1"/>
      </rPr>
      <t>cột (12), (13), (14), (15))</t>
    </r>
    <r>
      <rPr>
        <sz val="11"/>
        <rFont val="Times New Roman"/>
        <family val="1"/>
      </rPr>
      <t>: Chi phí nhân công thực hiện ở các cột (8), (9), (10), (11) cho tổng diện tích ở cột (3) hoặc (4) hoặc (5), căn cứ vào mức độ yêu cầu làm sạch</t>
    </r>
    <r>
      <rPr>
        <i/>
        <sz val="11"/>
        <rFont val="Times New Roman"/>
        <family val="1"/>
      </rPr>
      <t xml:space="preserve"> (cột (6)) </t>
    </r>
    <r>
      <rPr>
        <sz val="11"/>
        <rFont val="Times New Roman"/>
        <family val="1"/>
      </rPr>
      <t xml:space="preserve">và tần suất </t>
    </r>
    <r>
      <rPr>
        <i/>
        <sz val="11"/>
        <rFont val="Times New Roman"/>
        <family val="1"/>
      </rPr>
      <t>(cột (7))</t>
    </r>
  </si>
  <si>
    <r>
      <rPr>
        <b/>
        <sz val="11"/>
        <rFont val="Times New Roman"/>
        <family val="1"/>
      </rPr>
      <t xml:space="preserve">Đơn giá hóa chất </t>
    </r>
    <r>
      <rPr>
        <i/>
        <sz val="11"/>
        <rFont val="Times New Roman"/>
        <family val="1"/>
      </rPr>
      <t>(cột (12), (13), (14), (15)):</t>
    </r>
    <r>
      <rPr>
        <sz val="11"/>
        <rFont val="Times New Roman"/>
        <family val="1"/>
      </rPr>
      <t xml:space="preserve"> Chi phí đơn giá cho lượng hóa chất sử dụng cho diện tích cần làm sạch căn cứ mức độ nguy cơ và tần suất</t>
    </r>
  </si>
  <si>
    <r>
      <rPr>
        <b/>
        <sz val="11"/>
        <rFont val="Times New Roman"/>
        <family val="1"/>
      </rPr>
      <t>Đơn giá thiết bị máy móc</t>
    </r>
    <r>
      <rPr>
        <i/>
        <sz val="11"/>
        <rFont val="Times New Roman"/>
        <family val="1"/>
      </rPr>
      <t xml:space="preserve"> (cột (12), (13), (14), (15):</t>
    </r>
    <r>
      <rPr>
        <sz val="11"/>
        <rFont val="Times New Roman"/>
        <family val="1"/>
      </rPr>
      <t xml:space="preserve"> Chi phí đơn giá cho phần thiết bị sử dụng cho diện tích cần làm sạch căn cứ mức độ nguy cơ và tần suất</t>
    </r>
  </si>
  <si>
    <r>
      <rPr>
        <b/>
        <sz val="11"/>
        <rFont val="Times New Roman"/>
        <family val="1"/>
      </rPr>
      <t>Đơn giá vật tư tiêu hao</t>
    </r>
    <r>
      <rPr>
        <i/>
        <sz val="11"/>
        <rFont val="Times New Roman"/>
        <family val="1"/>
      </rPr>
      <t xml:space="preserve"> (cột (12), (13), (14), (15)):</t>
    </r>
    <r>
      <rPr>
        <sz val="11"/>
        <rFont val="Times New Roman"/>
        <family val="1"/>
      </rPr>
      <t xml:space="preserve"> Chi phí đơn giá cho phần vật tư tiêu hao sử dụng cho diện tích cần làm sạch căn cứ mức độ nguy cơ và tần suất</t>
    </r>
  </si>
  <si>
    <t>Gói thầu: Cung cấp dịch vụ dịch vụ vệ sinh công nghiệp Khu vực 2 tại Bệnh viện Chợ Rẫy năm 2024 - 2027</t>
  </si>
  <si>
    <r>
      <t xml:space="preserve">3 </t>
    </r>
    <r>
      <rPr>
        <i/>
        <sz val="11"/>
        <color rgb="FFFF0000"/>
        <rFont val="Times New Roman"/>
        <family val="1"/>
      </rPr>
      <t>(Y/C NV có mặt đến 16h)</t>
    </r>
  </si>
  <si>
    <r>
      <t xml:space="preserve">1  
</t>
    </r>
    <r>
      <rPr>
        <i/>
        <sz val="11"/>
        <color rgb="FFFF0000"/>
        <rFont val="Times New Roman"/>
        <family val="1"/>
      </rPr>
      <t>(Y/C NV có mặt từ 16h)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</si>
</sst>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 _₫_-;\-* #,##0\ _₫_-;_-* &quot;-&quot;\ _₫_-;_-@_-"/>
    <numFmt numFmtId="165" formatCode="_-* #,##0.00\ _₫_-;\-* #,##0.00\ _₫_-;_-* &quot;-&quot;??\ _₫_-;_-@_-"/>
    <numFmt numFmtId="166" formatCode="_-* #,##0\ _₫_-;\-* #,##0\ _₫_-;_-* &quot;-&quot;??\ _₫_-;_-@_-"/>
    <numFmt numFmtId="167" formatCode="#,##0_ ;\-#,##0\ "/>
  </numFmts>
  <fonts count="18" x14ac:knownFonts="1">
    <font>
      <sz val="11"/>
      <color theme="1"/>
      <name val="Calibri"/>
      <family val="2"/>
      <charset val="163"/>
      <scheme val="minor"/>
    </font>
    <font>
      <sz val="11"/>
      <color theme="1"/>
      <name val="Calibri"/>
      <family val="2"/>
      <charset val="163"/>
      <scheme val="minor"/>
    </font>
    <font>
      <sz val="11"/>
      <name val="Times New Roman"/>
      <family val="1"/>
    </font>
    <font>
      <b/>
      <sz val="10"/>
      <name val="Times New Roman"/>
      <family val="1"/>
    </font>
    <font>
      <sz val="10"/>
      <name val="Times New Roman"/>
      <family val="1"/>
    </font>
    <font>
      <i/>
      <sz val="10"/>
      <name val="Times New Roman"/>
      <family val="1"/>
    </font>
    <font>
      <b/>
      <sz val="15"/>
      <name val="Times New Roman"/>
      <family val="1"/>
    </font>
    <font>
      <b/>
      <sz val="13"/>
      <name val="Times New Roman"/>
      <family val="1"/>
    </font>
    <font>
      <b/>
      <sz val="11"/>
      <name val="Times New Roman"/>
      <family val="1"/>
    </font>
    <font>
      <b/>
      <sz val="14"/>
      <name val="Times New Roman"/>
      <family val="1"/>
    </font>
    <font>
      <sz val="12"/>
      <name val="Times New Roman"/>
      <family val="1"/>
    </font>
    <font>
      <b/>
      <sz val="12"/>
      <name val="Times New Roman"/>
      <family val="1"/>
    </font>
    <font>
      <b/>
      <i/>
      <sz val="13"/>
      <name val="Times New Roman"/>
      <family val="1"/>
    </font>
    <font>
      <b/>
      <i/>
      <sz val="15"/>
      <name val="Times New Roman"/>
      <family val="1"/>
    </font>
    <font>
      <sz val="11"/>
      <color rgb="FFFF0000"/>
      <name val="Times New Roman"/>
      <family val="1"/>
    </font>
    <font>
      <i/>
      <sz val="11"/>
      <color rgb="FFFF0000"/>
      <name val="Times New Roman"/>
      <family val="1"/>
    </font>
    <font>
      <sz val="8"/>
      <name val="Calibri"/>
      <family val="2"/>
      <charset val="163"/>
      <scheme val="minor"/>
    </font>
    <font>
      <i/>
      <sz val="11"/>
      <name val="Times New Roman"/>
      <family val="1"/>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rgb="FFD0C7AC"/>
        <bgColor indexed="64"/>
      </patternFill>
    </fill>
    <fill>
      <patternFill patternType="solid">
        <fgColor theme="0" tint="-0.14999847407452621"/>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165" fontId="1" fillId="0" borderId="0" applyFont="0" applyFill="0" applyBorder="0" applyAlignment="0" applyProtection="0"/>
  </cellStyleXfs>
  <cellXfs count="125">
    <xf numFmtId="0" fontId="0" fillId="0" borderId="0" xfId="0"/>
    <xf numFmtId="0" fontId="2" fillId="0" borderId="1" xfId="0" applyFont="1" applyBorder="1" applyAlignment="1">
      <alignment vertical="top" wrapText="1"/>
    </xf>
    <xf numFmtId="0" fontId="2" fillId="0" borderId="1" xfId="0" applyFont="1" applyBorder="1" applyAlignment="1">
      <alignment vertical="top"/>
    </xf>
    <xf numFmtId="49" fontId="5" fillId="0" borderId="1" xfId="0" applyNumberFormat="1" applyFont="1" applyBorder="1" applyAlignment="1">
      <alignment horizontal="center" vertical="center"/>
    </xf>
    <xf numFmtId="166" fontId="5" fillId="0" borderId="1" xfId="1" applyNumberFormat="1" applyFont="1" applyBorder="1" applyAlignment="1">
      <alignment horizontal="center" vertical="center"/>
    </xf>
    <xf numFmtId="49" fontId="5" fillId="3" borderId="1" xfId="0" applyNumberFormat="1" applyFont="1" applyFill="1" applyBorder="1" applyAlignment="1">
      <alignment horizontal="center" vertical="center"/>
    </xf>
    <xf numFmtId="2" fontId="5" fillId="3" borderId="1" xfId="0" applyNumberFormat="1" applyFont="1" applyFill="1" applyBorder="1" applyAlignment="1">
      <alignment horizontal="center" vertical="center" shrinkToFit="1"/>
    </xf>
    <xf numFmtId="49" fontId="5" fillId="0" borderId="1" xfId="0" applyNumberFormat="1" applyFont="1" applyBorder="1" applyAlignment="1">
      <alignment horizontal="center" vertical="center" wrapText="1"/>
    </xf>
    <xf numFmtId="164" fontId="2" fillId="0" borderId="1" xfId="0" applyNumberFormat="1" applyFont="1" applyBorder="1" applyAlignment="1">
      <alignment vertical="top"/>
    </xf>
    <xf numFmtId="0" fontId="2" fillId="0" borderId="1" xfId="0" applyFont="1" applyBorder="1" applyAlignment="1">
      <alignment horizontal="center" vertical="center"/>
    </xf>
    <xf numFmtId="0" fontId="6" fillId="0" borderId="0" xfId="0" applyFont="1"/>
    <xf numFmtId="0" fontId="2" fillId="0" borderId="0" xfId="0" applyFont="1"/>
    <xf numFmtId="0" fontId="2" fillId="0" borderId="0" xfId="0" applyFont="1" applyAlignment="1">
      <alignment horizontal="left" vertical="center"/>
    </xf>
    <xf numFmtId="0" fontId="2" fillId="0" borderId="1" xfId="0" applyFont="1" applyBorder="1"/>
    <xf numFmtId="164" fontId="2" fillId="0" borderId="1" xfId="0" applyNumberFormat="1" applyFont="1" applyBorder="1"/>
    <xf numFmtId="0" fontId="2" fillId="0" borderId="0" xfId="0" applyFont="1" applyAlignment="1">
      <alignment horizontal="center" vertical="center"/>
    </xf>
    <xf numFmtId="0" fontId="2" fillId="0" borderId="0" xfId="0" applyFont="1" applyAlignment="1">
      <alignment wrapText="1"/>
    </xf>
    <xf numFmtId="0" fontId="3" fillId="0" borderId="0" xfId="0" applyFont="1"/>
    <xf numFmtId="164" fontId="2" fillId="0" borderId="1" xfId="0" applyNumberFormat="1" applyFont="1" applyBorder="1" applyAlignment="1">
      <alignment vertical="top" wrapText="1"/>
    </xf>
    <xf numFmtId="0" fontId="8" fillId="0" borderId="1" xfId="0" applyFont="1" applyBorder="1" applyAlignment="1">
      <alignment vertical="top" wrapText="1"/>
    </xf>
    <xf numFmtId="166" fontId="2" fillId="0" borderId="1" xfId="0" applyNumberFormat="1" applyFont="1" applyBorder="1"/>
    <xf numFmtId="0" fontId="10" fillId="0" borderId="0" xfId="0" applyFont="1"/>
    <xf numFmtId="0" fontId="7" fillId="0" borderId="0" xfId="0" applyFont="1" applyAlignment="1">
      <alignment horizontal="center" vertical="center"/>
    </xf>
    <xf numFmtId="0" fontId="9" fillId="0" borderId="0" xfId="0" applyFont="1" applyAlignment="1">
      <alignment vertical="center"/>
    </xf>
    <xf numFmtId="0" fontId="7" fillId="0" borderId="0" xfId="0" applyFont="1" applyAlignment="1">
      <alignment vertical="center"/>
    </xf>
    <xf numFmtId="0" fontId="8" fillId="0" borderId="0" xfId="0" applyFont="1"/>
    <xf numFmtId="166" fontId="2" fillId="0" borderId="0" xfId="1" applyNumberFormat="1" applyFont="1"/>
    <xf numFmtId="0" fontId="4" fillId="0" borderId="0" xfId="0" applyFont="1"/>
    <xf numFmtId="0" fontId="8" fillId="0" borderId="1" xfId="0" applyFont="1" applyBorder="1" applyAlignment="1">
      <alignment vertical="top"/>
    </xf>
    <xf numFmtId="0" fontId="8" fillId="0" borderId="1" xfId="0" applyFont="1" applyBorder="1" applyAlignment="1">
      <alignment horizontal="center" vertical="top"/>
    </xf>
    <xf numFmtId="0" fontId="8" fillId="0" borderId="0" xfId="0" applyFont="1" applyAlignment="1">
      <alignment horizontal="center"/>
    </xf>
    <xf numFmtId="0" fontId="8" fillId="4" borderId="1" xfId="0" applyFont="1" applyFill="1" applyBorder="1" applyAlignment="1">
      <alignment horizontal="center" vertical="top"/>
    </xf>
    <xf numFmtId="0" fontId="8" fillId="4" borderId="1" xfId="0" applyFont="1" applyFill="1" applyBorder="1" applyAlignment="1">
      <alignment horizontal="left" vertical="top" wrapText="1"/>
    </xf>
    <xf numFmtId="0" fontId="8" fillId="4" borderId="1" xfId="0" applyFont="1" applyFill="1" applyBorder="1" applyAlignment="1">
      <alignment vertical="top"/>
    </xf>
    <xf numFmtId="0" fontId="8" fillId="4" borderId="1" xfId="0" applyFont="1" applyFill="1" applyBorder="1" applyAlignment="1">
      <alignment vertical="top" wrapText="1"/>
    </xf>
    <xf numFmtId="3" fontId="8" fillId="0" borderId="1" xfId="1" applyNumberFormat="1" applyFont="1" applyBorder="1" applyAlignment="1">
      <alignment horizontal="right" vertical="top"/>
    </xf>
    <xf numFmtId="3" fontId="2" fillId="0" borderId="1" xfId="1" applyNumberFormat="1" applyFont="1" applyBorder="1" applyAlignment="1">
      <alignment horizontal="right" vertical="top"/>
    </xf>
    <xf numFmtId="0" fontId="8" fillId="5" borderId="1" xfId="0" applyFont="1" applyFill="1" applyBorder="1" applyAlignment="1">
      <alignment vertical="top" wrapText="1"/>
    </xf>
    <xf numFmtId="0" fontId="8" fillId="5" borderId="1" xfId="0" applyFont="1" applyFill="1" applyBorder="1" applyAlignment="1">
      <alignment vertical="top"/>
    </xf>
    <xf numFmtId="3" fontId="10" fillId="0" borderId="0" xfId="0" applyNumberFormat="1" applyFont="1" applyAlignment="1">
      <alignment horizontal="right"/>
    </xf>
    <xf numFmtId="3" fontId="2" fillId="0" borderId="0" xfId="0" applyNumberFormat="1" applyFont="1" applyAlignment="1">
      <alignment horizontal="right"/>
    </xf>
    <xf numFmtId="3" fontId="7" fillId="0" borderId="0" xfId="0" applyNumberFormat="1" applyFont="1" applyAlignment="1">
      <alignment horizontal="right" vertical="center"/>
    </xf>
    <xf numFmtId="3" fontId="8" fillId="5" borderId="1" xfId="1" applyNumberFormat="1" applyFont="1" applyFill="1" applyBorder="1" applyAlignment="1">
      <alignment horizontal="right" vertical="top"/>
    </xf>
    <xf numFmtId="3" fontId="8" fillId="0" borderId="1" xfId="1" applyNumberFormat="1" applyFont="1" applyBorder="1" applyAlignment="1">
      <alignment horizontal="right"/>
    </xf>
    <xf numFmtId="49" fontId="2" fillId="0" borderId="0" xfId="0" applyNumberFormat="1" applyFont="1" applyAlignment="1">
      <alignment horizontal="center"/>
    </xf>
    <xf numFmtId="164" fontId="8" fillId="0" borderId="1" xfId="0" applyNumberFormat="1" applyFont="1" applyBorder="1" applyAlignment="1">
      <alignment horizontal="right" vertical="top" wrapText="1"/>
    </xf>
    <xf numFmtId="164" fontId="2" fillId="0" borderId="1" xfId="0" applyNumberFormat="1" applyFont="1" applyBorder="1" applyAlignment="1">
      <alignment horizontal="right" vertical="top" wrapText="1"/>
    </xf>
    <xf numFmtId="0" fontId="8" fillId="0" borderId="1" xfId="0" applyFont="1" applyBorder="1" applyAlignment="1">
      <alignment horizontal="right" vertical="top"/>
    </xf>
    <xf numFmtId="0" fontId="2" fillId="0" borderId="1" xfId="0" applyFont="1" applyBorder="1" applyAlignment="1">
      <alignment horizontal="right" vertical="top" wrapText="1"/>
    </xf>
    <xf numFmtId="0" fontId="8" fillId="5" borderId="1" xfId="0" applyFont="1" applyFill="1" applyBorder="1" applyAlignment="1">
      <alignment horizontal="right" vertical="top"/>
    </xf>
    <xf numFmtId="165" fontId="2" fillId="5" borderId="1" xfId="0" applyNumberFormat="1" applyFont="1" applyFill="1" applyBorder="1" applyAlignment="1">
      <alignment horizontal="right" vertical="top"/>
    </xf>
    <xf numFmtId="0" fontId="2" fillId="0" borderId="1" xfId="0" applyFont="1" applyBorder="1" applyAlignment="1">
      <alignment horizontal="right" vertical="top"/>
    </xf>
    <xf numFmtId="164" fontId="2" fillId="0" borderId="1" xfId="0" applyNumberFormat="1" applyFont="1" applyBorder="1" applyAlignment="1">
      <alignment horizontal="right" vertical="top"/>
    </xf>
    <xf numFmtId="164" fontId="2" fillId="2" borderId="1" xfId="0" applyNumberFormat="1" applyFont="1" applyFill="1" applyBorder="1" applyAlignment="1">
      <alignment horizontal="right" vertical="top"/>
    </xf>
    <xf numFmtId="0" fontId="8" fillId="5" borderId="1" xfId="0" applyFont="1" applyFill="1" applyBorder="1" applyAlignment="1">
      <alignment horizontal="center" vertical="center"/>
    </xf>
    <xf numFmtId="0" fontId="8" fillId="5" borderId="1" xfId="0" applyFont="1" applyFill="1" applyBorder="1" applyAlignment="1">
      <alignment wrapText="1"/>
    </xf>
    <xf numFmtId="3" fontId="8" fillId="5" borderId="1" xfId="0" applyNumberFormat="1" applyFont="1" applyFill="1" applyBorder="1"/>
    <xf numFmtId="0" fontId="8" fillId="5" borderId="1" xfId="0" applyFont="1" applyFill="1" applyBorder="1"/>
    <xf numFmtId="164" fontId="8" fillId="5" borderId="1" xfId="0" applyNumberFormat="1" applyFont="1" applyFill="1" applyBorder="1"/>
    <xf numFmtId="0" fontId="8" fillId="0" borderId="1" xfId="0" applyFont="1" applyBorder="1"/>
    <xf numFmtId="3" fontId="2" fillId="0" borderId="1" xfId="0" applyNumberFormat="1" applyFont="1" applyBorder="1" applyAlignment="1">
      <alignment horizontal="right"/>
    </xf>
    <xf numFmtId="3" fontId="2" fillId="0" borderId="1" xfId="1" applyNumberFormat="1" applyFont="1" applyFill="1" applyBorder="1" applyAlignment="1">
      <alignment horizontal="right" vertical="top"/>
    </xf>
    <xf numFmtId="0" fontId="2" fillId="0" borderId="0" xfId="0" applyFont="1" applyAlignment="1">
      <alignment horizontal="right"/>
    </xf>
    <xf numFmtId="167" fontId="8" fillId="5" borderId="1" xfId="0" applyNumberFormat="1" applyFont="1" applyFill="1" applyBorder="1" applyAlignment="1">
      <alignment horizontal="right"/>
    </xf>
    <xf numFmtId="167" fontId="8" fillId="5" borderId="1" xfId="0" applyNumberFormat="1" applyFont="1" applyFill="1" applyBorder="1" applyAlignment="1">
      <alignment horizontal="right" vertical="top"/>
    </xf>
    <xf numFmtId="0" fontId="8" fillId="5" borderId="1" xfId="0" applyFont="1" applyFill="1" applyBorder="1" applyAlignment="1">
      <alignment horizontal="right" vertical="top" wrapText="1"/>
    </xf>
    <xf numFmtId="164" fontId="8" fillId="5" borderId="1" xfId="0" applyNumberFormat="1" applyFont="1" applyFill="1" applyBorder="1" applyAlignment="1">
      <alignment horizontal="right" vertical="top"/>
    </xf>
    <xf numFmtId="0" fontId="12" fillId="0" borderId="0" xfId="0" applyFont="1" applyAlignment="1">
      <alignment vertical="center"/>
    </xf>
    <xf numFmtId="0" fontId="13" fillId="0" borderId="0" xfId="0" applyFont="1"/>
    <xf numFmtId="3" fontId="3" fillId="6" borderId="1" xfId="0" applyNumberFormat="1" applyFont="1" applyFill="1" applyBorder="1" applyAlignment="1">
      <alignment horizontal="center" vertical="center"/>
    </xf>
    <xf numFmtId="166" fontId="3" fillId="6" borderId="1" xfId="1" applyNumberFormat="1" applyFont="1" applyFill="1" applyBorder="1" applyAlignment="1">
      <alignment horizontal="center" vertical="center"/>
    </xf>
    <xf numFmtId="0" fontId="8" fillId="0" borderId="0" xfId="0" applyFont="1" applyAlignment="1">
      <alignment wrapText="1"/>
    </xf>
    <xf numFmtId="167" fontId="8" fillId="5" borderId="1" xfId="1" applyNumberFormat="1" applyFont="1" applyFill="1" applyBorder="1" applyAlignment="1">
      <alignment horizontal="right" vertical="top"/>
    </xf>
    <xf numFmtId="0" fontId="3" fillId="6" borderId="1" xfId="0" applyFont="1" applyFill="1" applyBorder="1" applyAlignment="1">
      <alignment horizontal="center" vertical="center"/>
    </xf>
    <xf numFmtId="0" fontId="2" fillId="0" borderId="1" xfId="0" applyFont="1" applyBorder="1" applyAlignment="1">
      <alignment horizontal="right" vertical="center"/>
    </xf>
    <xf numFmtId="0" fontId="8" fillId="6" borderId="1" xfId="0" applyFont="1" applyFill="1" applyBorder="1" applyAlignment="1">
      <alignment horizontal="center" vertical="center"/>
    </xf>
    <xf numFmtId="3" fontId="3" fillId="7" borderId="1" xfId="0" applyNumberFormat="1" applyFont="1" applyFill="1" applyBorder="1" applyAlignment="1">
      <alignment horizontal="center"/>
    </xf>
    <xf numFmtId="0" fontId="3" fillId="7" borderId="1" xfId="0" applyFont="1" applyFill="1" applyBorder="1" applyAlignment="1">
      <alignment horizontal="center"/>
    </xf>
    <xf numFmtId="0" fontId="14" fillId="0" borderId="1" xfId="0" applyFont="1" applyBorder="1" applyAlignment="1">
      <alignment horizontal="right" vertical="center"/>
    </xf>
    <xf numFmtId="0" fontId="14" fillId="0" borderId="1" xfId="0" applyFont="1" applyBorder="1" applyAlignment="1">
      <alignment horizontal="right" vertical="center" wrapText="1"/>
    </xf>
    <xf numFmtId="0" fontId="2" fillId="0" borderId="2" xfId="0" applyFont="1" applyBorder="1" applyAlignment="1">
      <alignment vertical="center"/>
    </xf>
    <xf numFmtId="0" fontId="2" fillId="0" borderId="7" xfId="0" applyFont="1" applyBorder="1" applyAlignment="1">
      <alignment vertical="center"/>
    </xf>
    <xf numFmtId="0" fontId="2" fillId="0" borderId="3" xfId="0" applyFont="1" applyBorder="1" applyAlignment="1">
      <alignment vertical="center"/>
    </xf>
    <xf numFmtId="0" fontId="3" fillId="6" borderId="1" xfId="0" applyFont="1" applyFill="1" applyBorder="1" applyAlignment="1">
      <alignment horizontal="center" vertical="center"/>
    </xf>
    <xf numFmtId="0" fontId="14" fillId="0" borderId="1" xfId="0" applyFont="1" applyBorder="1" applyAlignment="1">
      <alignment horizontal="right" vertical="center"/>
    </xf>
    <xf numFmtId="0" fontId="8" fillId="8" borderId="1" xfId="0" applyFont="1" applyFill="1" applyBorder="1" applyAlignment="1">
      <alignment horizontal="center" vertical="center"/>
    </xf>
    <xf numFmtId="0" fontId="3" fillId="8" borderId="1" xfId="0" applyFont="1" applyFill="1" applyBorder="1" applyAlignment="1">
      <alignment horizontal="center" vertical="center"/>
    </xf>
    <xf numFmtId="0" fontId="2" fillId="0" borderId="0" xfId="0" applyFont="1" applyAlignment="1">
      <alignment horizontal="left" vertical="top"/>
    </xf>
    <xf numFmtId="0" fontId="2" fillId="0" borderId="0" xfId="0" applyFont="1" applyAlignment="1">
      <alignment vertical="top"/>
    </xf>
    <xf numFmtId="0" fontId="14" fillId="0" borderId="1" xfId="0" applyFont="1" applyBorder="1" applyAlignment="1">
      <alignment horizontal="right" vertical="center"/>
    </xf>
    <xf numFmtId="0" fontId="3" fillId="8" borderId="1" xfId="0" applyFont="1" applyFill="1" applyBorder="1" applyAlignment="1">
      <alignment horizontal="center" vertical="center" wrapText="1"/>
    </xf>
    <xf numFmtId="0" fontId="14" fillId="0" borderId="1" xfId="0" applyFont="1" applyBorder="1" applyAlignment="1">
      <alignment horizontal="right" vertical="center"/>
    </xf>
    <xf numFmtId="0" fontId="14" fillId="0" borderId="1" xfId="0" applyFont="1" applyBorder="1" applyAlignment="1">
      <alignment horizontal="center" vertical="center" wrapText="1"/>
    </xf>
    <xf numFmtId="0" fontId="14" fillId="0" borderId="2" xfId="0" applyFont="1" applyBorder="1" applyAlignment="1">
      <alignment horizontal="right" vertical="center"/>
    </xf>
    <xf numFmtId="0" fontId="14" fillId="0" borderId="7" xfId="0" applyFont="1" applyBorder="1" applyAlignment="1">
      <alignment horizontal="right" vertical="center"/>
    </xf>
    <xf numFmtId="0" fontId="14" fillId="0" borderId="3" xfId="0" applyFont="1" applyBorder="1" applyAlignment="1">
      <alignment horizontal="right" vertical="center"/>
    </xf>
    <xf numFmtId="0" fontId="3" fillId="7" borderId="4"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3" fontId="3" fillId="7"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0" borderId="6" xfId="0" applyFont="1" applyBorder="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8" fillId="0" borderId="0" xfId="0" applyFont="1" applyAlignment="1">
      <alignment horizontal="center" vertical="center"/>
    </xf>
    <xf numFmtId="0" fontId="9" fillId="5" borderId="0" xfId="0" applyFont="1" applyFill="1" applyAlignment="1">
      <alignment horizontal="center" vertical="center"/>
    </xf>
    <xf numFmtId="0" fontId="11" fillId="0" borderId="0" xfId="0" applyFont="1" applyAlignment="1">
      <alignment horizontal="center"/>
    </xf>
    <xf numFmtId="0" fontId="7" fillId="0" borderId="0" xfId="0" applyFont="1" applyAlignment="1">
      <alignment horizontal="center"/>
    </xf>
    <xf numFmtId="0" fontId="6" fillId="0" borderId="0" xfId="0" applyFont="1" applyAlignment="1">
      <alignment horizontal="center" vertical="center"/>
    </xf>
    <xf numFmtId="0" fontId="12" fillId="0" borderId="0" xfId="0" applyFont="1" applyAlignment="1">
      <alignment horizontal="center" vertical="center"/>
    </xf>
    <xf numFmtId="0" fontId="3" fillId="6" borderId="1" xfId="0" applyFont="1" applyFill="1" applyBorder="1" applyAlignment="1">
      <alignment horizontal="center" vertical="center"/>
    </xf>
    <xf numFmtId="3" fontId="3" fillId="6" borderId="1" xfId="0" applyNumberFormat="1" applyFont="1" applyFill="1" applyBorder="1" applyAlignment="1">
      <alignment horizontal="center" vertical="center" wrapText="1"/>
    </xf>
    <xf numFmtId="0" fontId="3" fillId="8" borderId="1" xfId="0" applyFont="1" applyFill="1" applyBorder="1" applyAlignment="1">
      <alignment horizontal="center" vertical="center" wrapText="1"/>
    </xf>
    <xf numFmtId="0" fontId="9" fillId="0" borderId="0" xfId="0" applyFont="1" applyAlignment="1">
      <alignment horizontal="center" vertical="center"/>
    </xf>
    <xf numFmtId="0" fontId="8" fillId="6"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6" borderId="1" xfId="0" applyFont="1" applyFill="1" applyBorder="1" applyAlignment="1">
      <alignment horizontal="center" vertical="center"/>
    </xf>
    <xf numFmtId="0" fontId="3" fillId="8" borderId="4"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590550</xdr:colOff>
      <xdr:row>2</xdr:row>
      <xdr:rowOff>28575</xdr:rowOff>
    </xdr:from>
    <xdr:to>
      <xdr:col>1</xdr:col>
      <xdr:colOff>1381125</xdr:colOff>
      <xdr:row>2</xdr:row>
      <xdr:rowOff>28575</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1200150" y="438150"/>
          <a:ext cx="790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409574</xdr:colOff>
      <xdr:row>2</xdr:row>
      <xdr:rowOff>28575</xdr:rowOff>
    </xdr:from>
    <xdr:to>
      <xdr:col>16</xdr:col>
      <xdr:colOff>1095149</xdr:colOff>
      <xdr:row>2</xdr:row>
      <xdr:rowOff>28577</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flipV="1">
          <a:off x="11287124" y="438150"/>
          <a:ext cx="1800000"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1296420</xdr:colOff>
      <xdr:row>2</xdr:row>
      <xdr:rowOff>37080</xdr:rowOff>
    </xdr:from>
    <xdr:to>
      <xdr:col>1</xdr:col>
      <xdr:colOff>2086995</xdr:colOff>
      <xdr:row>2</xdr:row>
      <xdr:rowOff>37080</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1908741" y="453799"/>
          <a:ext cx="790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923925</xdr:colOff>
      <xdr:row>2</xdr:row>
      <xdr:rowOff>38100</xdr:rowOff>
    </xdr:from>
    <xdr:to>
      <xdr:col>17</xdr:col>
      <xdr:colOff>304800</xdr:colOff>
      <xdr:row>2</xdr:row>
      <xdr:rowOff>38102</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flipV="1">
          <a:off x="10591800" y="447675"/>
          <a:ext cx="1743075"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1210695</xdr:colOff>
      <xdr:row>2</xdr:row>
      <xdr:rowOff>46605</xdr:rowOff>
    </xdr:from>
    <xdr:to>
      <xdr:col>1</xdr:col>
      <xdr:colOff>2001270</xdr:colOff>
      <xdr:row>2</xdr:row>
      <xdr:rowOff>46605</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1763145" y="456180"/>
          <a:ext cx="790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285749</xdr:colOff>
      <xdr:row>2</xdr:row>
      <xdr:rowOff>47625</xdr:rowOff>
    </xdr:from>
    <xdr:to>
      <xdr:col>16</xdr:col>
      <xdr:colOff>1037999</xdr:colOff>
      <xdr:row>2</xdr:row>
      <xdr:rowOff>47627</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flipV="1">
          <a:off x="11696699" y="457200"/>
          <a:ext cx="1800000"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ATA/Qu&#7843;n%20Tr&#7883;/2023/v&#7879;%20sinh%20c&#244;ng%20nghi&#7879;p%20khu%20v&#7921;c%202,3,4/ph&#7909;%20l&#7909;c%20y&#234;u%20c&#7847;u%20ch&#224;o%20gi&#225;_03%20G&#243;i%20VSCN/N&#7897;i%20dung%20y&#234;u%20c&#7847;u%20ch&#224;o%20gi&#225;%20khu%20v&#7921;c%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ổng hợp đơn giá"/>
      <sheetName val="Nhân công"/>
      <sheetName val="Hóa chất"/>
      <sheetName val="Thiết bị"/>
      <sheetName val="Vật tư tiêu hao"/>
    </sheetNames>
    <sheetDataSet>
      <sheetData sheetId="0"/>
      <sheetData sheetId="1">
        <row r="78">
          <cell r="S78">
            <v>0</v>
          </cell>
        </row>
      </sheetData>
      <sheetData sheetId="2">
        <row r="81">
          <cell r="O81">
            <v>0</v>
          </cell>
        </row>
      </sheetData>
      <sheetData sheetId="3">
        <row r="81">
          <cell r="O81">
            <v>0</v>
          </cell>
        </row>
      </sheetData>
      <sheetData sheetId="4">
        <row r="79">
          <cell r="O79">
            <v>0</v>
          </cell>
        </row>
        <row r="81">
          <cell r="O8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158"/>
  <sheetViews>
    <sheetView tabSelected="1" zoomScale="85" zoomScaleNormal="85" workbookViewId="0">
      <pane xSplit="2" ySplit="15" topLeftCell="C87" activePane="bottomRight" state="frozen"/>
      <selection pane="topRight" activeCell="C1" sqref="C1"/>
      <selection pane="bottomLeft" activeCell="A16" sqref="A16"/>
      <selection pane="bottomRight" activeCell="M100" sqref="M100"/>
    </sheetView>
  </sheetViews>
  <sheetFormatPr defaultColWidth="9.140625" defaultRowHeight="15" x14ac:dyDescent="0.25"/>
  <cols>
    <col min="1" max="1" width="6.5703125" style="15" customWidth="1"/>
    <col min="2" max="2" width="47.5703125" style="11" customWidth="1"/>
    <col min="3" max="4" width="12.140625" style="40" customWidth="1"/>
    <col min="5" max="5" width="13.42578125" style="40" customWidth="1"/>
    <col min="6" max="11" width="14.42578125" style="11" customWidth="1"/>
    <col min="12" max="14" width="25.42578125" style="11" customWidth="1"/>
    <col min="15" max="16384" width="9.140625" style="11"/>
  </cols>
  <sheetData>
    <row r="1" spans="1:14" s="21" customFormat="1" ht="15.75" x14ac:dyDescent="0.25">
      <c r="A1" s="107" t="s">
        <v>130</v>
      </c>
      <c r="B1" s="107"/>
      <c r="C1" s="39"/>
      <c r="D1" s="39"/>
      <c r="E1" s="39"/>
      <c r="K1" s="111" t="s">
        <v>96</v>
      </c>
      <c r="L1" s="111"/>
      <c r="M1" s="111"/>
      <c r="N1" s="111"/>
    </row>
    <row r="2" spans="1:14" s="21" customFormat="1" ht="16.5" x14ac:dyDescent="0.25">
      <c r="A2" s="108" t="s">
        <v>95</v>
      </c>
      <c r="B2" s="108"/>
      <c r="C2" s="39"/>
      <c r="D2" s="39"/>
      <c r="E2" s="39"/>
      <c r="K2" s="112" t="s">
        <v>97</v>
      </c>
      <c r="L2" s="112"/>
      <c r="M2" s="112"/>
      <c r="N2" s="112"/>
    </row>
    <row r="3" spans="1:14" x14ac:dyDescent="0.25">
      <c r="A3" s="109" t="s">
        <v>181</v>
      </c>
      <c r="B3" s="109"/>
      <c r="C3" s="109"/>
      <c r="D3" s="109"/>
      <c r="E3" s="109"/>
      <c r="F3" s="109"/>
      <c r="G3" s="109"/>
      <c r="H3" s="109"/>
      <c r="I3" s="109"/>
      <c r="J3" s="109"/>
      <c r="K3" s="109"/>
      <c r="L3" s="109"/>
      <c r="M3" s="109"/>
      <c r="N3" s="109"/>
    </row>
    <row r="4" spans="1:14" ht="18.75" x14ac:dyDescent="0.25">
      <c r="A4" s="110" t="s">
        <v>98</v>
      </c>
      <c r="B4" s="110"/>
      <c r="C4" s="110"/>
      <c r="D4" s="110"/>
      <c r="E4" s="110"/>
      <c r="F4" s="110"/>
      <c r="G4" s="110"/>
      <c r="H4" s="110"/>
      <c r="I4" s="110"/>
      <c r="J4" s="110"/>
      <c r="K4" s="110"/>
      <c r="L4" s="110"/>
      <c r="M4" s="110"/>
      <c r="N4" s="110"/>
    </row>
    <row r="5" spans="1:14" s="10" customFormat="1" ht="19.5" x14ac:dyDescent="0.3">
      <c r="A5" s="113" t="s">
        <v>180</v>
      </c>
      <c r="B5" s="113"/>
      <c r="C5" s="113"/>
      <c r="D5" s="113"/>
      <c r="E5" s="113"/>
      <c r="F5" s="113"/>
      <c r="G5" s="113"/>
      <c r="H5" s="113"/>
      <c r="I5" s="113"/>
      <c r="J5" s="113"/>
      <c r="K5" s="113"/>
      <c r="L5" s="113"/>
      <c r="M5" s="113"/>
      <c r="N5" s="113"/>
    </row>
    <row r="6" spans="1:14" s="10" customFormat="1" ht="19.5" x14ac:dyDescent="0.3">
      <c r="A6" s="114" t="s">
        <v>234</v>
      </c>
      <c r="B6" s="114"/>
      <c r="C6" s="114"/>
      <c r="D6" s="114"/>
      <c r="E6" s="114"/>
      <c r="F6" s="114"/>
      <c r="G6" s="114"/>
      <c r="H6" s="114"/>
      <c r="I6" s="114"/>
      <c r="J6" s="114"/>
      <c r="K6" s="114"/>
      <c r="L6" s="114"/>
      <c r="M6" s="114"/>
      <c r="N6" s="114"/>
    </row>
    <row r="7" spans="1:14" s="10" customFormat="1" ht="19.5" x14ac:dyDescent="0.3">
      <c r="A7" s="22"/>
      <c r="B7" s="22"/>
      <c r="C7" s="22"/>
      <c r="D7" s="22"/>
      <c r="E7" s="22"/>
      <c r="F7" s="22"/>
      <c r="G7" s="22"/>
      <c r="H7" s="22"/>
      <c r="I7" s="22"/>
      <c r="J7" s="22"/>
      <c r="K7" s="22"/>
      <c r="L7" s="22"/>
      <c r="M7" s="22"/>
      <c r="N7" s="22"/>
    </row>
    <row r="8" spans="1:14" ht="26.25" customHeight="1" x14ac:dyDescent="0.25">
      <c r="A8" s="99" t="s">
        <v>0</v>
      </c>
      <c r="B8" s="101" t="s">
        <v>201</v>
      </c>
      <c r="C8" s="103" t="s">
        <v>170</v>
      </c>
      <c r="D8" s="103"/>
      <c r="E8" s="103"/>
      <c r="F8" s="96" t="s">
        <v>178</v>
      </c>
      <c r="G8" s="97"/>
      <c r="H8" s="98"/>
      <c r="I8" s="101" t="s">
        <v>179</v>
      </c>
    </row>
    <row r="9" spans="1:14" x14ac:dyDescent="0.25">
      <c r="A9" s="100"/>
      <c r="B9" s="102"/>
      <c r="C9" s="76" t="s">
        <v>1</v>
      </c>
      <c r="D9" s="76" t="s">
        <v>2</v>
      </c>
      <c r="E9" s="76" t="s">
        <v>3</v>
      </c>
      <c r="F9" s="77" t="s">
        <v>1</v>
      </c>
      <c r="G9" s="77" t="s">
        <v>2</v>
      </c>
      <c r="H9" s="77" t="s">
        <v>3</v>
      </c>
      <c r="I9" s="102"/>
    </row>
    <row r="10" spans="1:14" x14ac:dyDescent="0.25">
      <c r="A10" s="9">
        <v>1</v>
      </c>
      <c r="B10" s="13" t="s">
        <v>89</v>
      </c>
      <c r="C10" s="43">
        <f>C91</f>
        <v>2730</v>
      </c>
      <c r="D10" s="43">
        <f>D91</f>
        <v>6745.15</v>
      </c>
      <c r="E10" s="43">
        <f>E91</f>
        <v>63413</v>
      </c>
      <c r="F10" s="20">
        <f>L91</f>
        <v>0</v>
      </c>
      <c r="G10" s="20">
        <f>M91</f>
        <v>0</v>
      </c>
      <c r="H10" s="20">
        <f>N91</f>
        <v>0</v>
      </c>
      <c r="I10" s="20">
        <f ca="1">SUM(F10:I10)</f>
        <v>0</v>
      </c>
    </row>
    <row r="13" spans="1:14" s="17" customFormat="1" ht="32.25" customHeight="1" x14ac:dyDescent="0.2">
      <c r="A13" s="115" t="s">
        <v>0</v>
      </c>
      <c r="B13" s="115" t="s">
        <v>4</v>
      </c>
      <c r="C13" s="116" t="s">
        <v>170</v>
      </c>
      <c r="D13" s="116"/>
      <c r="E13" s="116"/>
      <c r="F13" s="104" t="s">
        <v>171</v>
      </c>
      <c r="G13" s="104" t="s">
        <v>172</v>
      </c>
      <c r="H13" s="117" t="s">
        <v>173</v>
      </c>
      <c r="I13" s="117"/>
      <c r="J13" s="117"/>
      <c r="K13" s="117"/>
      <c r="L13" s="122" t="s">
        <v>205</v>
      </c>
      <c r="M13" s="123"/>
      <c r="N13" s="124"/>
    </row>
    <row r="14" spans="1:14" s="17" customFormat="1" ht="25.5" x14ac:dyDescent="0.2">
      <c r="A14" s="115"/>
      <c r="B14" s="115"/>
      <c r="C14" s="69" t="s">
        <v>1</v>
      </c>
      <c r="D14" s="69" t="s">
        <v>2</v>
      </c>
      <c r="E14" s="69" t="s">
        <v>3</v>
      </c>
      <c r="F14" s="104"/>
      <c r="G14" s="104"/>
      <c r="H14" s="90" t="s">
        <v>174</v>
      </c>
      <c r="I14" s="90" t="s">
        <v>175</v>
      </c>
      <c r="J14" s="90" t="s">
        <v>176</v>
      </c>
      <c r="K14" s="90" t="s">
        <v>177</v>
      </c>
      <c r="L14" s="86" t="s">
        <v>1</v>
      </c>
      <c r="M14" s="86" t="s">
        <v>2</v>
      </c>
      <c r="N14" s="86" t="s">
        <v>3</v>
      </c>
    </row>
    <row r="15" spans="1:14" s="44" customFormat="1" x14ac:dyDescent="0.25">
      <c r="A15" s="3" t="s">
        <v>61</v>
      </c>
      <c r="B15" s="3" t="s">
        <v>62</v>
      </c>
      <c r="C15" s="3" t="s">
        <v>63</v>
      </c>
      <c r="D15" s="3" t="s">
        <v>64</v>
      </c>
      <c r="E15" s="3" t="s">
        <v>65</v>
      </c>
      <c r="F15" s="3" t="s">
        <v>66</v>
      </c>
      <c r="G15" s="3" t="s">
        <v>67</v>
      </c>
      <c r="H15" s="3" t="s">
        <v>68</v>
      </c>
      <c r="I15" s="3" t="s">
        <v>69</v>
      </c>
      <c r="J15" s="3" t="s">
        <v>70</v>
      </c>
      <c r="K15" s="3" t="s">
        <v>71</v>
      </c>
      <c r="L15" s="3" t="s">
        <v>76</v>
      </c>
      <c r="M15" s="3" t="s">
        <v>77</v>
      </c>
      <c r="N15" s="3" t="s">
        <v>78</v>
      </c>
    </row>
    <row r="16" spans="1:14" x14ac:dyDescent="0.25">
      <c r="A16" s="33">
        <v>1</v>
      </c>
      <c r="B16" s="34" t="s">
        <v>136</v>
      </c>
      <c r="C16" s="36"/>
      <c r="D16" s="36"/>
      <c r="E16" s="36"/>
      <c r="F16" s="2"/>
      <c r="G16" s="2"/>
      <c r="H16" s="18"/>
      <c r="I16" s="18"/>
      <c r="J16" s="18"/>
      <c r="K16" s="18"/>
      <c r="L16" s="8"/>
      <c r="M16" s="8"/>
      <c r="N16" s="8"/>
    </row>
    <row r="17" spans="1:14" s="25" customFormat="1" ht="71.25" x14ac:dyDescent="0.2">
      <c r="A17" s="28" t="s">
        <v>11</v>
      </c>
      <c r="B17" s="19" t="s">
        <v>208</v>
      </c>
      <c r="C17" s="35"/>
      <c r="D17" s="35"/>
      <c r="E17" s="35"/>
      <c r="F17" s="28"/>
      <c r="G17" s="59"/>
      <c r="H17" s="45"/>
      <c r="I17" s="45"/>
      <c r="J17" s="45"/>
      <c r="K17" s="45"/>
      <c r="L17" s="8"/>
      <c r="M17" s="8"/>
      <c r="N17" s="8"/>
    </row>
    <row r="18" spans="1:14" ht="30" x14ac:dyDescent="0.25">
      <c r="A18" s="2" t="s">
        <v>132</v>
      </c>
      <c r="B18" s="1" t="s">
        <v>35</v>
      </c>
      <c r="C18" s="36"/>
      <c r="D18" s="36">
        <v>186</v>
      </c>
      <c r="E18" s="36"/>
      <c r="F18" s="1" t="s">
        <v>5</v>
      </c>
      <c r="G18" s="1" t="s">
        <v>8</v>
      </c>
      <c r="H18" s="46">
        <f>'A. Nhân công'!S13</f>
        <v>0</v>
      </c>
      <c r="I18" s="46">
        <f>'B. Hóa chất'!S13</f>
        <v>0</v>
      </c>
      <c r="J18" s="46">
        <f>'C. Thiết bị'!S13</f>
        <v>0</v>
      </c>
      <c r="K18" s="46">
        <f>'D. Vật tư tiêu hao'!S13</f>
        <v>0</v>
      </c>
      <c r="L18" s="52"/>
      <c r="M18" s="53">
        <f>SUM(H18:K18)</f>
        <v>0</v>
      </c>
      <c r="N18" s="52"/>
    </row>
    <row r="19" spans="1:14" ht="30" x14ac:dyDescent="0.25">
      <c r="A19" s="2" t="s">
        <v>133</v>
      </c>
      <c r="B19" s="1" t="s">
        <v>36</v>
      </c>
      <c r="C19" s="36"/>
      <c r="D19" s="36"/>
      <c r="E19" s="36">
        <v>134</v>
      </c>
      <c r="F19" s="1" t="s">
        <v>30</v>
      </c>
      <c r="G19" s="1" t="s">
        <v>8</v>
      </c>
      <c r="H19" s="46">
        <f>'A. Nhân công'!S14</f>
        <v>0</v>
      </c>
      <c r="I19" s="46">
        <f>'B. Hóa chất'!S14</f>
        <v>0</v>
      </c>
      <c r="J19" s="46">
        <f>'C. Thiết bị'!S14</f>
        <v>0</v>
      </c>
      <c r="K19" s="46">
        <f>'D. Vật tư tiêu hao'!S14</f>
        <v>0</v>
      </c>
      <c r="L19" s="52"/>
      <c r="M19" s="52"/>
      <c r="N19" s="53">
        <f>SUM(H19:K19)</f>
        <v>0</v>
      </c>
    </row>
    <row r="20" spans="1:14" ht="60" x14ac:dyDescent="0.25">
      <c r="A20" s="2" t="s">
        <v>134</v>
      </c>
      <c r="B20" s="1" t="s">
        <v>209</v>
      </c>
      <c r="C20" s="36"/>
      <c r="D20" s="36"/>
      <c r="E20" s="36">
        <v>120</v>
      </c>
      <c r="F20" s="1" t="s">
        <v>30</v>
      </c>
      <c r="G20" s="1" t="s">
        <v>8</v>
      </c>
      <c r="H20" s="46">
        <f>'A. Nhân công'!S15</f>
        <v>0</v>
      </c>
      <c r="I20" s="46">
        <f>'B. Hóa chất'!S14</f>
        <v>0</v>
      </c>
      <c r="J20" s="46">
        <f>'C. Thiết bị'!S15</f>
        <v>0</v>
      </c>
      <c r="K20" s="46">
        <f>'D. Vật tư tiêu hao'!S15</f>
        <v>0</v>
      </c>
      <c r="L20" s="52"/>
      <c r="M20" s="52"/>
      <c r="N20" s="53">
        <f>SUM(H20:K20)</f>
        <v>0</v>
      </c>
    </row>
    <row r="21" spans="1:14" s="25" customFormat="1" ht="57" x14ac:dyDescent="0.2">
      <c r="A21" s="28" t="s">
        <v>12</v>
      </c>
      <c r="B21" s="19" t="s">
        <v>210</v>
      </c>
      <c r="C21" s="35"/>
      <c r="D21" s="35"/>
      <c r="E21" s="35"/>
      <c r="F21" s="28"/>
      <c r="G21" s="28"/>
      <c r="H21" s="45"/>
      <c r="I21" s="45"/>
      <c r="J21" s="45"/>
      <c r="K21" s="45"/>
      <c r="L21" s="52"/>
      <c r="M21" s="52"/>
      <c r="N21" s="52"/>
    </row>
    <row r="22" spans="1:14" ht="30" customHeight="1" x14ac:dyDescent="0.25">
      <c r="A22" s="2" t="s">
        <v>51</v>
      </c>
      <c r="B22" s="1" t="s">
        <v>35</v>
      </c>
      <c r="C22" s="36"/>
      <c r="D22" s="36">
        <v>2386</v>
      </c>
      <c r="E22" s="36"/>
      <c r="F22" s="1" t="s">
        <v>5</v>
      </c>
      <c r="G22" s="1" t="s">
        <v>8</v>
      </c>
      <c r="H22" s="46">
        <f>'A. Nhân công'!S17</f>
        <v>0</v>
      </c>
      <c r="I22" s="46">
        <f>'B. Hóa chất'!S16</f>
        <v>0</v>
      </c>
      <c r="J22" s="46">
        <f>'C. Thiết bị'!S17</f>
        <v>0</v>
      </c>
      <c r="K22" s="46">
        <f>'D. Vật tư tiêu hao'!S17</f>
        <v>0</v>
      </c>
      <c r="L22" s="52"/>
      <c r="M22" s="53">
        <f>SUM(H22:K22)</f>
        <v>0</v>
      </c>
      <c r="N22" s="52"/>
    </row>
    <row r="23" spans="1:14" ht="30" x14ac:dyDescent="0.25">
      <c r="A23" s="2" t="s">
        <v>52</v>
      </c>
      <c r="B23" s="1" t="s">
        <v>37</v>
      </c>
      <c r="C23" s="36"/>
      <c r="D23" s="36"/>
      <c r="E23" s="36">
        <v>1290</v>
      </c>
      <c r="F23" s="1" t="s">
        <v>30</v>
      </c>
      <c r="G23" s="1" t="s">
        <v>8</v>
      </c>
      <c r="H23" s="46">
        <f>'A. Nhân công'!S18</f>
        <v>0</v>
      </c>
      <c r="I23" s="46">
        <f>'B. Hóa chất'!S18</f>
        <v>0</v>
      </c>
      <c r="J23" s="46">
        <f>'C. Thiết bị'!S18</f>
        <v>0</v>
      </c>
      <c r="K23" s="46">
        <f>'D. Vật tư tiêu hao'!S18</f>
        <v>0</v>
      </c>
      <c r="L23" s="52"/>
      <c r="M23" s="52"/>
      <c r="N23" s="53">
        <f>SUM(H23:K23)</f>
        <v>0</v>
      </c>
    </row>
    <row r="24" spans="1:14" s="25" customFormat="1" ht="28.5" x14ac:dyDescent="0.2">
      <c r="A24" s="28" t="s">
        <v>13</v>
      </c>
      <c r="B24" s="19" t="s">
        <v>182</v>
      </c>
      <c r="C24" s="35"/>
      <c r="D24" s="35"/>
      <c r="E24" s="35"/>
      <c r="F24" s="28"/>
      <c r="G24" s="28"/>
      <c r="H24" s="45"/>
      <c r="I24" s="45"/>
      <c r="J24" s="45"/>
      <c r="K24" s="45"/>
      <c r="L24" s="52"/>
      <c r="M24" s="52"/>
      <c r="N24" s="52"/>
    </row>
    <row r="25" spans="1:14" ht="30" x14ac:dyDescent="0.25">
      <c r="A25" s="2" t="s">
        <v>53</v>
      </c>
      <c r="B25" s="1" t="s">
        <v>139</v>
      </c>
      <c r="C25" s="36"/>
      <c r="D25" s="36">
        <f>1284+20</f>
        <v>1304</v>
      </c>
      <c r="E25" s="36"/>
      <c r="F25" s="1" t="s">
        <v>5</v>
      </c>
      <c r="G25" s="1" t="s">
        <v>8</v>
      </c>
      <c r="H25" s="46">
        <f>'A. Nhân công'!S20</f>
        <v>0</v>
      </c>
      <c r="I25" s="46">
        <f>'B. Hóa chất'!S20</f>
        <v>0</v>
      </c>
      <c r="J25" s="46">
        <f>'C. Thiết bị'!S20</f>
        <v>0</v>
      </c>
      <c r="K25" s="46">
        <f>'D. Vật tư tiêu hao'!S20</f>
        <v>0</v>
      </c>
      <c r="L25" s="52"/>
      <c r="M25" s="53">
        <f>SUM(H25:K25)</f>
        <v>0</v>
      </c>
      <c r="N25" s="52"/>
    </row>
    <row r="26" spans="1:14" ht="30" x14ac:dyDescent="0.25">
      <c r="A26" s="2" t="s">
        <v>54</v>
      </c>
      <c r="B26" s="1" t="s">
        <v>90</v>
      </c>
      <c r="C26" s="36"/>
      <c r="D26" s="36"/>
      <c r="E26" s="36">
        <v>170</v>
      </c>
      <c r="F26" s="1" t="s">
        <v>30</v>
      </c>
      <c r="G26" s="1" t="s">
        <v>8</v>
      </c>
      <c r="H26" s="46">
        <f>'A. Nhân công'!S21</f>
        <v>0</v>
      </c>
      <c r="I26" s="46">
        <f>'B. Hóa chất'!S21</f>
        <v>0</v>
      </c>
      <c r="J26" s="46">
        <f>'C. Thiết bị'!S21</f>
        <v>0</v>
      </c>
      <c r="K26" s="46">
        <f>'D. Vật tư tiêu hao'!S21</f>
        <v>0</v>
      </c>
      <c r="L26" s="52"/>
      <c r="M26" s="52"/>
      <c r="N26" s="53">
        <f>SUM(H26:K26)</f>
        <v>0</v>
      </c>
    </row>
    <row r="27" spans="1:14" ht="30" x14ac:dyDescent="0.25">
      <c r="A27" s="28" t="s">
        <v>55</v>
      </c>
      <c r="B27" s="19" t="s">
        <v>38</v>
      </c>
      <c r="C27" s="36"/>
      <c r="E27" s="36">
        <v>230</v>
      </c>
      <c r="F27" s="1" t="s">
        <v>30</v>
      </c>
      <c r="G27" s="1" t="s">
        <v>8</v>
      </c>
      <c r="H27" s="46">
        <f>'A. Nhân công'!S22</f>
        <v>0</v>
      </c>
      <c r="I27" s="46">
        <f>'B. Hóa chất'!S22</f>
        <v>0</v>
      </c>
      <c r="J27" s="46">
        <f>'C. Thiết bị'!S22</f>
        <v>0</v>
      </c>
      <c r="K27" s="46">
        <f>'D. Vật tư tiêu hao'!S22</f>
        <v>0</v>
      </c>
      <c r="L27" s="52"/>
      <c r="N27" s="53">
        <f>SUM(H27:K27)</f>
        <v>0</v>
      </c>
    </row>
    <row r="28" spans="1:14" ht="30" x14ac:dyDescent="0.25">
      <c r="A28" s="28" t="s">
        <v>137</v>
      </c>
      <c r="B28" s="19" t="s">
        <v>140</v>
      </c>
      <c r="C28" s="36"/>
      <c r="D28" s="36"/>
      <c r="E28" s="36">
        <v>2380</v>
      </c>
      <c r="F28" s="1" t="s">
        <v>30</v>
      </c>
      <c r="G28" s="1" t="s">
        <v>8</v>
      </c>
      <c r="H28" s="46">
        <f>'A. Nhân công'!S23</f>
        <v>0</v>
      </c>
      <c r="I28" s="46">
        <f>'B. Hóa chất'!S23</f>
        <v>0</v>
      </c>
      <c r="J28" s="46">
        <f>'C. Thiết bị'!S23</f>
        <v>0</v>
      </c>
      <c r="K28" s="46">
        <f>'D. Vật tư tiêu hao'!S23</f>
        <v>0</v>
      </c>
      <c r="L28" s="52"/>
      <c r="M28" s="52"/>
      <c r="N28" s="53">
        <f>SUM(H28:K28)</f>
        <v>0</v>
      </c>
    </row>
    <row r="29" spans="1:14" ht="30" x14ac:dyDescent="0.25">
      <c r="A29" s="28" t="s">
        <v>138</v>
      </c>
      <c r="B29" s="19" t="s">
        <v>141</v>
      </c>
      <c r="C29" s="36"/>
      <c r="D29" s="36">
        <v>300</v>
      </c>
      <c r="E29" s="36"/>
      <c r="F29" s="1" t="s">
        <v>5</v>
      </c>
      <c r="G29" s="1" t="s">
        <v>8</v>
      </c>
      <c r="H29" s="46">
        <f>'A. Nhân công'!S24</f>
        <v>0</v>
      </c>
      <c r="I29" s="46">
        <f>'B. Hóa chất'!S24</f>
        <v>0</v>
      </c>
      <c r="J29" s="46">
        <f>'C. Thiết bị'!S24</f>
        <v>0</v>
      </c>
      <c r="K29" s="46">
        <f>'D. Vật tư tiêu hao'!S24</f>
        <v>0</v>
      </c>
      <c r="L29" s="52"/>
      <c r="M29" s="53">
        <f>SUM(H29:K29)</f>
        <v>0</v>
      </c>
      <c r="N29" s="52"/>
    </row>
    <row r="30" spans="1:14" s="30" customFormat="1" x14ac:dyDescent="0.2">
      <c r="A30" s="31">
        <v>2</v>
      </c>
      <c r="B30" s="32" t="s">
        <v>135</v>
      </c>
      <c r="C30" s="35"/>
      <c r="D30" s="35"/>
      <c r="E30" s="35"/>
      <c r="F30" s="29"/>
      <c r="G30" s="29"/>
      <c r="H30" s="47"/>
      <c r="I30" s="47"/>
      <c r="J30" s="47"/>
      <c r="K30" s="47"/>
      <c r="L30" s="51"/>
      <c r="M30" s="51"/>
      <c r="N30" s="51"/>
    </row>
    <row r="31" spans="1:14" ht="42.75" x14ac:dyDescent="0.25">
      <c r="A31" s="28" t="s">
        <v>14</v>
      </c>
      <c r="B31" s="19" t="s">
        <v>23</v>
      </c>
      <c r="C31" s="36"/>
      <c r="D31" s="36"/>
      <c r="E31" s="36">
        <v>1120</v>
      </c>
      <c r="F31" s="2" t="s">
        <v>6</v>
      </c>
      <c r="G31" s="1" t="s">
        <v>8</v>
      </c>
      <c r="H31" s="46">
        <f>'A. Nhân công'!S26</f>
        <v>0</v>
      </c>
      <c r="I31" s="46">
        <f>'B. Hóa chất'!S26</f>
        <v>0</v>
      </c>
      <c r="J31" s="46">
        <f>'C. Thiết bị'!S26</f>
        <v>0</v>
      </c>
      <c r="K31" s="46">
        <f>'D. Vật tư tiêu hao'!S26</f>
        <v>0</v>
      </c>
      <c r="L31" s="52"/>
      <c r="M31" s="52"/>
      <c r="N31" s="53">
        <f>SUM(H31:K31)</f>
        <v>0</v>
      </c>
    </row>
    <row r="32" spans="1:14" ht="28.5" x14ac:dyDescent="0.25">
      <c r="A32" s="28" t="s">
        <v>15</v>
      </c>
      <c r="B32" s="19" t="s">
        <v>25</v>
      </c>
      <c r="C32" s="36"/>
      <c r="D32" s="36"/>
      <c r="E32" s="36"/>
      <c r="F32" s="2"/>
      <c r="G32" s="2"/>
      <c r="H32" s="46"/>
      <c r="I32" s="46"/>
      <c r="J32" s="46"/>
      <c r="K32" s="46"/>
      <c r="L32" s="52"/>
      <c r="M32" s="52"/>
      <c r="N32" s="52"/>
    </row>
    <row r="33" spans="1:14" ht="60" x14ac:dyDescent="0.25">
      <c r="A33" s="2" t="s">
        <v>56</v>
      </c>
      <c r="B33" s="1" t="s">
        <v>131</v>
      </c>
      <c r="C33" s="36">
        <v>1228</v>
      </c>
      <c r="D33" s="11"/>
      <c r="E33" s="36"/>
      <c r="F33" s="1" t="s">
        <v>5</v>
      </c>
      <c r="G33" s="1" t="s">
        <v>7</v>
      </c>
      <c r="H33" s="46">
        <f>'A. Nhân công'!S28</f>
        <v>0</v>
      </c>
      <c r="I33" s="46">
        <f>'B. Hóa chất'!S28</f>
        <v>0</v>
      </c>
      <c r="J33" s="46">
        <f>'C. Thiết bị'!S28</f>
        <v>0</v>
      </c>
      <c r="K33" s="46">
        <f>'D. Vật tư tiêu hao'!S28</f>
        <v>0</v>
      </c>
      <c r="L33" s="53">
        <f>SUM(H33:K33)</f>
        <v>0</v>
      </c>
      <c r="N33" s="52"/>
    </row>
    <row r="34" spans="1:14" ht="30" x14ac:dyDescent="0.25">
      <c r="A34" s="2" t="s">
        <v>57</v>
      </c>
      <c r="B34" s="1" t="s">
        <v>26</v>
      </c>
      <c r="C34" s="36"/>
      <c r="D34" s="36">
        <v>92</v>
      </c>
      <c r="E34" s="36"/>
      <c r="F34" s="1" t="s">
        <v>5</v>
      </c>
      <c r="G34" s="1" t="s">
        <v>8</v>
      </c>
      <c r="H34" s="46">
        <f>'A. Nhân công'!S29</f>
        <v>0</v>
      </c>
      <c r="I34" s="46">
        <f>'B. Hóa chất'!S29</f>
        <v>0</v>
      </c>
      <c r="J34" s="46">
        <f>'C. Thiết bị'!S29</f>
        <v>0</v>
      </c>
      <c r="K34" s="46">
        <f>'D. Vật tư tiêu hao'!S29</f>
        <v>0</v>
      </c>
      <c r="L34" s="52"/>
      <c r="M34" s="53">
        <f>SUM(H34:K34)</f>
        <v>0</v>
      </c>
      <c r="N34" s="52"/>
    </row>
    <row r="35" spans="1:14" ht="30" x14ac:dyDescent="0.25">
      <c r="A35" s="2" t="s">
        <v>127</v>
      </c>
      <c r="B35" s="1" t="s">
        <v>27</v>
      </c>
      <c r="C35" s="36"/>
      <c r="D35" s="36"/>
      <c r="E35" s="36">
        <v>2140</v>
      </c>
      <c r="F35" s="1" t="s">
        <v>6</v>
      </c>
      <c r="G35" s="1" t="s">
        <v>8</v>
      </c>
      <c r="H35" s="46">
        <f>'A. Nhân công'!S30</f>
        <v>0</v>
      </c>
      <c r="I35" s="46">
        <f>'B. Hóa chất'!S30</f>
        <v>0</v>
      </c>
      <c r="J35" s="46">
        <f>'C. Thiết bị'!S30</f>
        <v>0</v>
      </c>
      <c r="K35" s="46">
        <f>'D. Vật tư tiêu hao'!S30</f>
        <v>0</v>
      </c>
      <c r="L35" s="52"/>
      <c r="M35" s="52"/>
      <c r="N35" s="53">
        <f>SUM(H35:K35)</f>
        <v>0</v>
      </c>
    </row>
    <row r="36" spans="1:14" x14ac:dyDescent="0.25">
      <c r="A36" s="28" t="s">
        <v>16</v>
      </c>
      <c r="B36" s="19" t="s">
        <v>157</v>
      </c>
      <c r="C36" s="36"/>
      <c r="D36" s="36"/>
      <c r="E36" s="36"/>
      <c r="F36" s="2"/>
      <c r="G36" s="2"/>
      <c r="H36" s="46"/>
      <c r="I36" s="46"/>
      <c r="J36" s="46"/>
      <c r="K36" s="46"/>
      <c r="L36" s="52"/>
      <c r="M36" s="52"/>
      <c r="N36" s="52"/>
    </row>
    <row r="37" spans="1:14" ht="30" x14ac:dyDescent="0.25">
      <c r="A37" s="2" t="s">
        <v>58</v>
      </c>
      <c r="B37" s="1" t="s">
        <v>28</v>
      </c>
      <c r="C37" s="36">
        <v>772</v>
      </c>
      <c r="D37" s="36"/>
      <c r="E37" s="36"/>
      <c r="F37" s="1" t="s">
        <v>5</v>
      </c>
      <c r="G37" s="1" t="s">
        <v>7</v>
      </c>
      <c r="H37" s="46">
        <f>'A. Nhân công'!S32</f>
        <v>0</v>
      </c>
      <c r="I37" s="46">
        <f>'B. Hóa chất'!S32</f>
        <v>0</v>
      </c>
      <c r="J37" s="46">
        <f>'C. Thiết bị'!S32</f>
        <v>0</v>
      </c>
      <c r="K37" s="46">
        <f>'D. Vật tư tiêu hao'!S32</f>
        <v>0</v>
      </c>
      <c r="L37" s="53">
        <f>SUM(H37:K37)</f>
        <v>0</v>
      </c>
      <c r="M37" s="52"/>
      <c r="N37" s="52"/>
    </row>
    <row r="38" spans="1:14" ht="30" x14ac:dyDescent="0.25">
      <c r="A38" s="2" t="s">
        <v>59</v>
      </c>
      <c r="B38" s="1" t="s">
        <v>156</v>
      </c>
      <c r="C38" s="36"/>
      <c r="D38" s="36">
        <f>220+44</f>
        <v>264</v>
      </c>
      <c r="E38" s="36"/>
      <c r="F38" s="1" t="s">
        <v>5</v>
      </c>
      <c r="G38" s="1" t="s">
        <v>8</v>
      </c>
      <c r="H38" s="46">
        <f>'A. Nhân công'!S33</f>
        <v>0</v>
      </c>
      <c r="I38" s="46">
        <f>'B. Hóa chất'!S33</f>
        <v>0</v>
      </c>
      <c r="J38" s="46">
        <f>'C. Thiết bị'!S33</f>
        <v>0</v>
      </c>
      <c r="K38" s="46">
        <f>'D. Vật tư tiêu hao'!S33</f>
        <v>0</v>
      </c>
      <c r="L38" s="52"/>
      <c r="M38" s="53">
        <f>SUM(H38:K38)</f>
        <v>0</v>
      </c>
      <c r="N38" s="52"/>
    </row>
    <row r="39" spans="1:14" ht="30" x14ac:dyDescent="0.25">
      <c r="A39" s="2" t="s">
        <v>142</v>
      </c>
      <c r="B39" s="1" t="s">
        <v>29</v>
      </c>
      <c r="C39" s="36"/>
      <c r="D39" s="36"/>
      <c r="E39" s="36">
        <v>1064</v>
      </c>
      <c r="F39" s="1" t="s">
        <v>30</v>
      </c>
      <c r="G39" s="1" t="s">
        <v>8</v>
      </c>
      <c r="H39" s="46">
        <f>'A. Nhân công'!S34</f>
        <v>0</v>
      </c>
      <c r="I39" s="46">
        <f>'B. Hóa chất'!S34</f>
        <v>0</v>
      </c>
      <c r="J39" s="46">
        <f>'C. Thiết bị'!S34</f>
        <v>0</v>
      </c>
      <c r="K39" s="46">
        <f>'D. Vật tư tiêu hao'!S34</f>
        <v>0</v>
      </c>
      <c r="L39" s="52"/>
      <c r="M39" s="52"/>
      <c r="N39" s="53">
        <f>SUM(H39:K39)</f>
        <v>0</v>
      </c>
    </row>
    <row r="40" spans="1:14" ht="42.75" x14ac:dyDescent="0.25">
      <c r="A40" s="28" t="s">
        <v>60</v>
      </c>
      <c r="B40" s="19" t="s">
        <v>158</v>
      </c>
      <c r="C40" s="36"/>
      <c r="D40" s="36"/>
      <c r="E40" s="36"/>
      <c r="F40" s="2"/>
      <c r="G40" s="2"/>
      <c r="H40" s="46"/>
      <c r="I40" s="46"/>
      <c r="J40" s="46"/>
      <c r="K40" s="46"/>
      <c r="L40" s="52"/>
      <c r="M40" s="52"/>
      <c r="N40" s="52"/>
    </row>
    <row r="41" spans="1:14" ht="30" x14ac:dyDescent="0.25">
      <c r="A41" s="2" t="s">
        <v>143</v>
      </c>
      <c r="B41" s="1" t="s">
        <v>31</v>
      </c>
      <c r="C41" s="36">
        <v>700</v>
      </c>
      <c r="D41" s="36"/>
      <c r="E41" s="36"/>
      <c r="F41" s="1" t="s">
        <v>5</v>
      </c>
      <c r="G41" s="1" t="s">
        <v>7</v>
      </c>
      <c r="H41" s="46">
        <f>'A. Nhân công'!S36</f>
        <v>0</v>
      </c>
      <c r="I41" s="46">
        <f>'B. Hóa chất'!S36</f>
        <v>0</v>
      </c>
      <c r="J41" s="46">
        <f>'C. Thiết bị'!S36</f>
        <v>0</v>
      </c>
      <c r="K41" s="46">
        <f>'D. Vật tư tiêu hao'!S36</f>
        <v>0</v>
      </c>
      <c r="L41" s="53">
        <f>SUM(H41:K41)</f>
        <v>0</v>
      </c>
      <c r="M41" s="52"/>
      <c r="N41" s="52"/>
    </row>
    <row r="42" spans="1:14" ht="30" x14ac:dyDescent="0.25">
      <c r="A42" s="2" t="s">
        <v>144</v>
      </c>
      <c r="B42" s="1" t="s">
        <v>32</v>
      </c>
      <c r="C42" s="36"/>
      <c r="D42" s="36">
        <v>320</v>
      </c>
      <c r="E42" s="36"/>
      <c r="F42" s="1" t="s">
        <v>5</v>
      </c>
      <c r="G42" s="1" t="s">
        <v>8</v>
      </c>
      <c r="H42" s="46">
        <f>'A. Nhân công'!S37</f>
        <v>0</v>
      </c>
      <c r="I42" s="46">
        <f>'B. Hóa chất'!S37</f>
        <v>0</v>
      </c>
      <c r="J42" s="46">
        <f>'C. Thiết bị'!S37</f>
        <v>0</v>
      </c>
      <c r="K42" s="46">
        <f>'D. Vật tư tiêu hao'!S37</f>
        <v>0</v>
      </c>
      <c r="L42" s="52"/>
      <c r="M42" s="53">
        <f>SUM(H42:K42)</f>
        <v>0</v>
      </c>
      <c r="N42" s="52"/>
    </row>
    <row r="43" spans="1:14" ht="30" x14ac:dyDescent="0.25">
      <c r="A43" s="2" t="s">
        <v>145</v>
      </c>
      <c r="B43" s="1" t="s">
        <v>34</v>
      </c>
      <c r="C43" s="36"/>
      <c r="D43" s="36"/>
      <c r="E43" s="36">
        <v>700</v>
      </c>
      <c r="F43" s="1" t="s">
        <v>30</v>
      </c>
      <c r="G43" s="1" t="s">
        <v>8</v>
      </c>
      <c r="H43" s="46">
        <f>'A. Nhân công'!S38</f>
        <v>0</v>
      </c>
      <c r="I43" s="46">
        <f>'B. Hóa chất'!S38</f>
        <v>0</v>
      </c>
      <c r="J43" s="46">
        <f>'C. Thiết bị'!S38</f>
        <v>0</v>
      </c>
      <c r="K43" s="46">
        <f>'D. Vật tư tiêu hao'!S38</f>
        <v>0</v>
      </c>
      <c r="L43" s="52"/>
      <c r="M43" s="52"/>
      <c r="N43" s="53">
        <f>SUM(H43:K43)</f>
        <v>0</v>
      </c>
    </row>
    <row r="44" spans="1:14" ht="30" x14ac:dyDescent="0.25">
      <c r="A44" s="2" t="s">
        <v>146</v>
      </c>
      <c r="B44" s="1" t="s">
        <v>33</v>
      </c>
      <c r="C44" s="36"/>
      <c r="D44" s="36">
        <v>74</v>
      </c>
      <c r="E44" s="36"/>
      <c r="F44" s="1" t="s">
        <v>5</v>
      </c>
      <c r="G44" s="1" t="s">
        <v>8</v>
      </c>
      <c r="H44" s="46">
        <f>'A. Nhân công'!S39</f>
        <v>0</v>
      </c>
      <c r="I44" s="46">
        <f>'B. Hóa chất'!S39</f>
        <v>0</v>
      </c>
      <c r="J44" s="46">
        <f>'C. Thiết bị'!S39</f>
        <v>0</v>
      </c>
      <c r="K44" s="46">
        <f>'D. Vật tư tiêu hao'!S39</f>
        <v>0</v>
      </c>
      <c r="L44" s="52"/>
      <c r="M44" s="53">
        <f>SUM(H44:K44)</f>
        <v>0</v>
      </c>
      <c r="N44" s="52"/>
    </row>
    <row r="45" spans="1:14" x14ac:dyDescent="0.25">
      <c r="A45" s="33">
        <v>3</v>
      </c>
      <c r="B45" s="34" t="s">
        <v>206</v>
      </c>
      <c r="C45" s="36"/>
      <c r="D45" s="36"/>
      <c r="E45" s="36"/>
      <c r="F45" s="1"/>
      <c r="G45" s="1"/>
      <c r="H45" s="46"/>
      <c r="I45" s="46"/>
      <c r="J45" s="46"/>
      <c r="K45" s="46"/>
      <c r="L45" s="52"/>
      <c r="M45" s="52"/>
      <c r="N45" s="52"/>
    </row>
    <row r="46" spans="1:14" ht="30" x14ac:dyDescent="0.25">
      <c r="A46" s="28" t="s">
        <v>17</v>
      </c>
      <c r="B46" s="19" t="s">
        <v>39</v>
      </c>
      <c r="C46" s="36"/>
      <c r="D46" s="36">
        <v>484</v>
      </c>
      <c r="E46" s="36"/>
      <c r="F46" s="1" t="s">
        <v>5</v>
      </c>
      <c r="G46" s="1" t="s">
        <v>8</v>
      </c>
      <c r="H46" s="46">
        <f>'A. Nhân công'!S41</f>
        <v>0</v>
      </c>
      <c r="I46" s="46">
        <f>'B. Hóa chất'!S41</f>
        <v>0</v>
      </c>
      <c r="J46" s="46">
        <f>'C. Thiết bị'!S41</f>
        <v>0</v>
      </c>
      <c r="K46" s="46">
        <f>'D. Vật tư tiêu hao'!S41</f>
        <v>0</v>
      </c>
      <c r="L46" s="52"/>
      <c r="M46" s="53">
        <f>SUM(H46:K46)</f>
        <v>0</v>
      </c>
      <c r="N46" s="52"/>
    </row>
    <row r="47" spans="1:14" ht="30" x14ac:dyDescent="0.25">
      <c r="A47" s="28" t="s">
        <v>18</v>
      </c>
      <c r="B47" s="19" t="s">
        <v>40</v>
      </c>
      <c r="C47" s="36"/>
      <c r="D47" s="36"/>
      <c r="E47" s="36">
        <v>486</v>
      </c>
      <c r="F47" s="1" t="s">
        <v>6</v>
      </c>
      <c r="G47" s="1" t="s">
        <v>8</v>
      </c>
      <c r="H47" s="46">
        <f>'A. Nhân công'!S42</f>
        <v>0</v>
      </c>
      <c r="I47" s="46">
        <f>'B. Hóa chất'!S42</f>
        <v>0</v>
      </c>
      <c r="J47" s="46">
        <f>'C. Thiết bị'!S42</f>
        <v>0</v>
      </c>
      <c r="K47" s="46">
        <f>'D. Vật tư tiêu hao'!S42</f>
        <v>0</v>
      </c>
      <c r="L47" s="52"/>
      <c r="M47" s="52"/>
      <c r="N47" s="53">
        <f>SUM(H47:K47)</f>
        <v>0</v>
      </c>
    </row>
    <row r="48" spans="1:14" ht="30" x14ac:dyDescent="0.25">
      <c r="A48" s="33">
        <v>4</v>
      </c>
      <c r="B48" s="34" t="s">
        <v>41</v>
      </c>
      <c r="C48" s="36"/>
      <c r="D48" s="36"/>
      <c r="E48" s="36">
        <v>154</v>
      </c>
      <c r="F48" s="1" t="s">
        <v>6</v>
      </c>
      <c r="G48" s="1" t="s">
        <v>8</v>
      </c>
      <c r="H48" s="46">
        <f>'A. Nhân công'!S43</f>
        <v>0</v>
      </c>
      <c r="I48" s="46">
        <f>'B. Hóa chất'!S43</f>
        <v>0</v>
      </c>
      <c r="J48" s="46">
        <f>'C. Thiết bị'!S43</f>
        <v>0</v>
      </c>
      <c r="K48" s="46">
        <f>'D. Vật tư tiêu hao'!S43</f>
        <v>0</v>
      </c>
      <c r="L48" s="52"/>
      <c r="M48" s="52"/>
      <c r="N48" s="53">
        <f>SUM(H48:K48)</f>
        <v>0</v>
      </c>
    </row>
    <row r="49" spans="1:14" ht="30" x14ac:dyDescent="0.25">
      <c r="A49" s="33">
        <v>5</v>
      </c>
      <c r="B49" s="34" t="s">
        <v>42</v>
      </c>
      <c r="C49" s="36"/>
      <c r="D49" s="36"/>
      <c r="E49" s="36">
        <v>1875</v>
      </c>
      <c r="F49" s="1" t="s">
        <v>6</v>
      </c>
      <c r="G49" s="1" t="s">
        <v>8</v>
      </c>
      <c r="H49" s="46">
        <f>'A. Nhân công'!S44</f>
        <v>0</v>
      </c>
      <c r="I49" s="46">
        <f>'B. Hóa chất'!S44</f>
        <v>0</v>
      </c>
      <c r="J49" s="46">
        <f>'C. Thiết bị'!S44</f>
        <v>0</v>
      </c>
      <c r="K49" s="46">
        <f>'D. Vật tư tiêu hao'!S44</f>
        <v>0</v>
      </c>
      <c r="L49" s="52"/>
      <c r="M49" s="52"/>
      <c r="N49" s="53">
        <f>SUM(H49:K49)</f>
        <v>0</v>
      </c>
    </row>
    <row r="50" spans="1:14" x14ac:dyDescent="0.25">
      <c r="A50" s="33">
        <v>6</v>
      </c>
      <c r="B50" s="34" t="s">
        <v>211</v>
      </c>
      <c r="C50" s="36"/>
      <c r="D50" s="36"/>
      <c r="E50" s="36"/>
      <c r="F50" s="1"/>
      <c r="G50" s="1"/>
      <c r="H50" s="46"/>
      <c r="I50" s="46"/>
      <c r="J50" s="46"/>
      <c r="K50" s="46"/>
      <c r="L50" s="52"/>
      <c r="M50" s="52"/>
      <c r="N50" s="52"/>
    </row>
    <row r="51" spans="1:14" ht="30" x14ac:dyDescent="0.25">
      <c r="A51" s="28" t="s">
        <v>19</v>
      </c>
      <c r="B51" s="19" t="s">
        <v>43</v>
      </c>
      <c r="C51" s="36"/>
      <c r="D51" s="36">
        <v>350</v>
      </c>
      <c r="E51" s="36"/>
      <c r="F51" s="1" t="s">
        <v>5</v>
      </c>
      <c r="G51" s="1" t="s">
        <v>8</v>
      </c>
      <c r="H51" s="46">
        <f>'A. Nhân công'!S46</f>
        <v>0</v>
      </c>
      <c r="I51" s="46">
        <f>'B. Hóa chất'!S46</f>
        <v>0</v>
      </c>
      <c r="J51" s="46">
        <f>'C. Thiết bị'!S46</f>
        <v>0</v>
      </c>
      <c r="K51" s="46">
        <f>'D. Vật tư tiêu hao'!S46</f>
        <v>0</v>
      </c>
      <c r="L51" s="52"/>
      <c r="M51" s="53">
        <f>SUM(H51:K51)</f>
        <v>0</v>
      </c>
      <c r="N51" s="52"/>
    </row>
    <row r="52" spans="1:14" ht="30" x14ac:dyDescent="0.25">
      <c r="A52" s="28" t="s">
        <v>20</v>
      </c>
      <c r="B52" s="19" t="s">
        <v>44</v>
      </c>
      <c r="C52" s="36"/>
      <c r="D52" s="36"/>
      <c r="E52" s="36">
        <v>438</v>
      </c>
      <c r="F52" s="1" t="s">
        <v>30</v>
      </c>
      <c r="G52" s="1" t="s">
        <v>8</v>
      </c>
      <c r="H52" s="46">
        <f>'A. Nhân công'!S47</f>
        <v>0</v>
      </c>
      <c r="I52" s="46">
        <f>'B. Hóa chất'!S47</f>
        <v>0</v>
      </c>
      <c r="J52" s="46">
        <f>'C. Thiết bị'!S47</f>
        <v>0</v>
      </c>
      <c r="K52" s="46">
        <f>'D. Vật tư tiêu hao'!S47</f>
        <v>0</v>
      </c>
      <c r="L52" s="52"/>
      <c r="M52" s="52"/>
      <c r="N52" s="53">
        <f>SUM(H52:K52)</f>
        <v>0</v>
      </c>
    </row>
    <row r="53" spans="1:14" ht="28.5" x14ac:dyDescent="0.25">
      <c r="A53" s="33">
        <v>7</v>
      </c>
      <c r="B53" s="34" t="s">
        <v>212</v>
      </c>
      <c r="C53" s="36"/>
      <c r="D53" s="36"/>
      <c r="E53" s="36"/>
      <c r="F53" s="1"/>
      <c r="G53" s="1"/>
      <c r="H53" s="46"/>
      <c r="I53" s="46"/>
      <c r="J53" s="46"/>
      <c r="K53" s="46"/>
      <c r="L53" s="52"/>
      <c r="M53" s="52"/>
      <c r="N53" s="52"/>
    </row>
    <row r="54" spans="1:14" x14ac:dyDescent="0.25">
      <c r="A54" s="28" t="s">
        <v>21</v>
      </c>
      <c r="B54" s="19" t="s">
        <v>213</v>
      </c>
      <c r="C54" s="36"/>
      <c r="D54" s="36"/>
      <c r="E54" s="36"/>
      <c r="F54" s="1"/>
      <c r="G54" s="1"/>
      <c r="H54" s="46"/>
      <c r="I54" s="46"/>
      <c r="J54" s="46"/>
      <c r="K54" s="46"/>
      <c r="L54" s="52"/>
      <c r="M54" s="52"/>
      <c r="N54" s="52"/>
    </row>
    <row r="55" spans="1:14" ht="30" x14ac:dyDescent="0.25">
      <c r="A55" s="2" t="s">
        <v>159</v>
      </c>
      <c r="B55" s="1" t="s">
        <v>45</v>
      </c>
      <c r="C55" s="36">
        <v>30</v>
      </c>
      <c r="D55" s="36"/>
      <c r="E55" s="36"/>
      <c r="F55" s="1" t="s">
        <v>5</v>
      </c>
      <c r="G55" s="1" t="s">
        <v>7</v>
      </c>
      <c r="H55" s="46">
        <f>'A. Nhân công'!S50</f>
        <v>0</v>
      </c>
      <c r="I55" s="46">
        <f>'B. Hóa chất'!S50</f>
        <v>0</v>
      </c>
      <c r="J55" s="46">
        <f>'C. Thiết bị'!S50</f>
        <v>0</v>
      </c>
      <c r="K55" s="46">
        <f>'D. Vật tư tiêu hao'!S50</f>
        <v>0</v>
      </c>
      <c r="L55" s="53">
        <f>SUM(H55:K55)</f>
        <v>0</v>
      </c>
      <c r="M55" s="52"/>
      <c r="N55" s="52"/>
    </row>
    <row r="56" spans="1:14" ht="30" x14ac:dyDescent="0.25">
      <c r="A56" s="2" t="s">
        <v>161</v>
      </c>
      <c r="B56" s="1" t="s">
        <v>43</v>
      </c>
      <c r="C56" s="36"/>
      <c r="D56" s="36">
        <v>510</v>
      </c>
      <c r="E56" s="60"/>
      <c r="F56" s="1" t="s">
        <v>5</v>
      </c>
      <c r="G56" s="1" t="s">
        <v>8</v>
      </c>
      <c r="H56" s="46">
        <f>'A. Nhân công'!S51</f>
        <v>0</v>
      </c>
      <c r="I56" s="46">
        <f>'B. Hóa chất'!S51</f>
        <v>0</v>
      </c>
      <c r="J56" s="46">
        <f>'C. Thiết bị'!S51</f>
        <v>0</v>
      </c>
      <c r="K56" s="46">
        <f>'D. Vật tư tiêu hao'!S51</f>
        <v>0</v>
      </c>
      <c r="L56" s="52"/>
      <c r="M56" s="53">
        <f>SUM(H56:K56)</f>
        <v>0</v>
      </c>
      <c r="N56" s="52"/>
    </row>
    <row r="57" spans="1:14" ht="30" x14ac:dyDescent="0.25">
      <c r="A57" s="2" t="s">
        <v>162</v>
      </c>
      <c r="B57" s="1" t="s">
        <v>46</v>
      </c>
      <c r="C57" s="36"/>
      <c r="D57" s="36"/>
      <c r="E57" s="36">
        <v>736</v>
      </c>
      <c r="F57" s="1" t="s">
        <v>30</v>
      </c>
      <c r="G57" s="1" t="s">
        <v>8</v>
      </c>
      <c r="H57" s="46">
        <f>'A. Nhân công'!S52</f>
        <v>0</v>
      </c>
      <c r="I57" s="46">
        <f>'A. Nhân công'!T52</f>
        <v>0</v>
      </c>
      <c r="J57" s="46">
        <f>'C. Thiết bị'!S52</f>
        <v>0</v>
      </c>
      <c r="K57" s="46">
        <f>'D. Vật tư tiêu hao'!S52</f>
        <v>0</v>
      </c>
      <c r="L57" s="52"/>
      <c r="M57" s="52"/>
      <c r="N57" s="53">
        <f t="shared" ref="N57:N73" si="0">SUM(H57:K57)</f>
        <v>0</v>
      </c>
    </row>
    <row r="58" spans="1:14" ht="30" x14ac:dyDescent="0.25">
      <c r="A58" s="28" t="s">
        <v>22</v>
      </c>
      <c r="B58" s="19" t="s">
        <v>160</v>
      </c>
      <c r="C58" s="36"/>
      <c r="D58" s="36">
        <v>150.15</v>
      </c>
      <c r="E58" s="36"/>
      <c r="F58" s="1" t="s">
        <v>5</v>
      </c>
      <c r="G58" s="1" t="s">
        <v>8</v>
      </c>
      <c r="H58" s="46">
        <f>'A. Nhân công'!S53</f>
        <v>0</v>
      </c>
      <c r="I58" s="46">
        <f>'A. Nhân công'!T53</f>
        <v>0</v>
      </c>
      <c r="J58" s="46">
        <f>'C. Thiết bị'!S53</f>
        <v>0</v>
      </c>
      <c r="K58" s="46">
        <f>'D. Vật tư tiêu hao'!S53</f>
        <v>0</v>
      </c>
      <c r="L58" s="52"/>
      <c r="M58" s="53">
        <f t="shared" ref="M58" si="1">SUM(H58:K58)</f>
        <v>0</v>
      </c>
      <c r="N58" s="52"/>
    </row>
    <row r="59" spans="1:14" x14ac:dyDescent="0.25">
      <c r="A59" s="33">
        <v>8</v>
      </c>
      <c r="B59" s="34" t="s">
        <v>147</v>
      </c>
      <c r="C59" s="36"/>
      <c r="D59" s="36"/>
      <c r="E59" s="36"/>
      <c r="F59" s="1"/>
      <c r="G59" s="1"/>
      <c r="H59" s="46"/>
      <c r="I59" s="46"/>
      <c r="J59" s="46"/>
      <c r="K59" s="46"/>
      <c r="L59" s="52"/>
      <c r="M59" s="52"/>
      <c r="N59" s="52"/>
    </row>
    <row r="60" spans="1:14" x14ac:dyDescent="0.25">
      <c r="A60" s="28" t="s">
        <v>99</v>
      </c>
      <c r="B60" s="19" t="s">
        <v>100</v>
      </c>
      <c r="C60" s="36"/>
      <c r="D60" s="36"/>
      <c r="E60" s="36"/>
      <c r="F60" s="1"/>
      <c r="G60" s="1"/>
      <c r="H60" s="46"/>
      <c r="I60" s="46"/>
      <c r="J60" s="46"/>
      <c r="K60" s="46"/>
      <c r="L60" s="51"/>
      <c r="M60" s="51"/>
      <c r="N60" s="51"/>
    </row>
    <row r="61" spans="1:14" ht="30" x14ac:dyDescent="0.25">
      <c r="A61" s="2" t="s">
        <v>101</v>
      </c>
      <c r="B61" s="1" t="s">
        <v>102</v>
      </c>
      <c r="C61" s="60"/>
      <c r="D61" s="36">
        <v>239</v>
      </c>
      <c r="E61" s="36"/>
      <c r="F61" s="1" t="s">
        <v>103</v>
      </c>
      <c r="G61" s="1" t="s">
        <v>184</v>
      </c>
      <c r="H61" s="46">
        <f>'A. Nhân công'!S56</f>
        <v>0</v>
      </c>
      <c r="I61" s="46">
        <f>'A. Nhân công'!T56</f>
        <v>0</v>
      </c>
      <c r="J61" s="46">
        <f>'C. Thiết bị'!S56</f>
        <v>0</v>
      </c>
      <c r="K61" s="46">
        <f>'D. Vật tư tiêu hao'!S56</f>
        <v>0</v>
      </c>
      <c r="L61" s="51"/>
      <c r="M61" s="53">
        <f>SUM(H61:K61)</f>
        <v>0</v>
      </c>
      <c r="N61" s="51"/>
    </row>
    <row r="62" spans="1:14" ht="30" x14ac:dyDescent="0.25">
      <c r="A62" s="2" t="s">
        <v>104</v>
      </c>
      <c r="B62" s="1" t="s">
        <v>105</v>
      </c>
      <c r="C62" s="60"/>
      <c r="D62" s="36">
        <v>11</v>
      </c>
      <c r="E62" s="36"/>
      <c r="F62" s="1" t="s">
        <v>103</v>
      </c>
      <c r="G62" s="1" t="s">
        <v>185</v>
      </c>
      <c r="H62" s="46">
        <f>'A. Nhân công'!S57</f>
        <v>0</v>
      </c>
      <c r="I62" s="46">
        <f>'A. Nhân công'!T57</f>
        <v>0</v>
      </c>
      <c r="J62" s="46">
        <f>'C. Thiết bị'!S57</f>
        <v>0</v>
      </c>
      <c r="K62" s="46">
        <f>'D. Vật tư tiêu hao'!S57</f>
        <v>0</v>
      </c>
      <c r="L62" s="51"/>
      <c r="M62" s="53">
        <f>SUM(H62:K62)</f>
        <v>0</v>
      </c>
      <c r="N62" s="51"/>
    </row>
    <row r="63" spans="1:14" ht="30" x14ac:dyDescent="0.25">
      <c r="A63" s="2" t="s">
        <v>106</v>
      </c>
      <c r="B63" s="1" t="s">
        <v>107</v>
      </c>
      <c r="C63" s="60"/>
      <c r="D63" s="36"/>
      <c r="E63" s="36">
        <v>73</v>
      </c>
      <c r="F63" s="1" t="s">
        <v>30</v>
      </c>
      <c r="G63" s="1" t="s">
        <v>184</v>
      </c>
      <c r="H63" s="46">
        <f>'A. Nhân công'!S58</f>
        <v>0</v>
      </c>
      <c r="I63" s="46">
        <f>'A. Nhân công'!T58</f>
        <v>0</v>
      </c>
      <c r="J63" s="46">
        <f>'C. Thiết bị'!S58</f>
        <v>0</v>
      </c>
      <c r="K63" s="46">
        <f>'D. Vật tư tiêu hao'!S58</f>
        <v>0</v>
      </c>
      <c r="L63" s="51"/>
      <c r="M63" s="51"/>
      <c r="N63" s="53">
        <f t="shared" ref="N63:N68" si="2">SUM(H63:K63)</f>
        <v>0</v>
      </c>
    </row>
    <row r="64" spans="1:14" x14ac:dyDescent="0.25">
      <c r="A64" s="28" t="s">
        <v>108</v>
      </c>
      <c r="B64" s="19" t="s">
        <v>109</v>
      </c>
      <c r="C64" s="36"/>
      <c r="D64" s="36"/>
      <c r="E64" s="36"/>
      <c r="F64" s="1"/>
      <c r="G64" s="1"/>
      <c r="H64" s="46"/>
      <c r="I64" s="46"/>
      <c r="J64" s="46"/>
      <c r="K64" s="46"/>
      <c r="L64" s="51"/>
      <c r="M64" s="51"/>
      <c r="N64" s="51"/>
    </row>
    <row r="65" spans="1:14" ht="30" x14ac:dyDescent="0.25">
      <c r="A65" s="2" t="s">
        <v>110</v>
      </c>
      <c r="B65" s="1" t="s">
        <v>111</v>
      </c>
      <c r="C65" s="60"/>
      <c r="D65" s="36"/>
      <c r="E65" s="36">
        <v>224</v>
      </c>
      <c r="F65" s="1" t="s">
        <v>30</v>
      </c>
      <c r="G65" s="1" t="s">
        <v>184</v>
      </c>
      <c r="H65" s="46">
        <f>'A. Nhân công'!S60</f>
        <v>0</v>
      </c>
      <c r="I65" s="46">
        <f>'A. Nhân công'!T60</f>
        <v>0</v>
      </c>
      <c r="J65" s="46">
        <f>'C. Thiết bị'!S60</f>
        <v>0</v>
      </c>
      <c r="K65" s="46">
        <f>'D. Vật tư tiêu hao'!S60</f>
        <v>0</v>
      </c>
      <c r="L65" s="51"/>
      <c r="M65" s="51"/>
      <c r="N65" s="53">
        <f t="shared" si="2"/>
        <v>0</v>
      </c>
    </row>
    <row r="66" spans="1:14" ht="30" x14ac:dyDescent="0.25">
      <c r="A66" s="2" t="s">
        <v>112</v>
      </c>
      <c r="B66" s="1" t="s">
        <v>113</v>
      </c>
      <c r="C66" s="60"/>
      <c r="D66" s="36">
        <v>27</v>
      </c>
      <c r="E66" s="36"/>
      <c r="F66" s="1" t="s">
        <v>103</v>
      </c>
      <c r="G66" s="1" t="s">
        <v>184</v>
      </c>
      <c r="H66" s="46">
        <f>'A. Nhân công'!S61</f>
        <v>0</v>
      </c>
      <c r="I66" s="46">
        <f>'A. Nhân công'!T61</f>
        <v>0</v>
      </c>
      <c r="J66" s="46">
        <f>'C. Thiết bị'!S61</f>
        <v>0</v>
      </c>
      <c r="K66" s="46">
        <f>'D. Vật tư tiêu hao'!S61</f>
        <v>0</v>
      </c>
      <c r="L66" s="51"/>
      <c r="M66" s="53">
        <f>SUM(H66:K66)</f>
        <v>0</v>
      </c>
      <c r="N66" s="51"/>
    </row>
    <row r="67" spans="1:14" x14ac:dyDescent="0.25">
      <c r="A67" s="28" t="s">
        <v>114</v>
      </c>
      <c r="B67" s="19" t="s">
        <v>115</v>
      </c>
      <c r="C67" s="36"/>
      <c r="D67" s="36"/>
      <c r="E67" s="36"/>
      <c r="F67" s="1"/>
      <c r="G67" s="1"/>
      <c r="H67" s="46"/>
      <c r="I67" s="46"/>
      <c r="J67" s="46"/>
      <c r="K67" s="46"/>
      <c r="L67" s="51"/>
      <c r="M67" s="51"/>
      <c r="N67" s="51"/>
    </row>
    <row r="68" spans="1:14" ht="30" x14ac:dyDescent="0.25">
      <c r="A68" s="2" t="s">
        <v>116</v>
      </c>
      <c r="B68" s="1" t="s">
        <v>117</v>
      </c>
      <c r="C68" s="60"/>
      <c r="D68" s="36"/>
      <c r="E68" s="36">
        <v>299</v>
      </c>
      <c r="F68" s="1" t="s">
        <v>30</v>
      </c>
      <c r="G68" s="1" t="s">
        <v>184</v>
      </c>
      <c r="H68" s="46">
        <f>'A. Nhân công'!S63</f>
        <v>0</v>
      </c>
      <c r="I68" s="46">
        <f>'A. Nhân công'!T63</f>
        <v>0</v>
      </c>
      <c r="J68" s="46">
        <f>'C. Thiết bị'!S63</f>
        <v>0</v>
      </c>
      <c r="K68" s="46">
        <f>'D. Vật tư tiêu hao'!S63</f>
        <v>0</v>
      </c>
      <c r="L68" s="51"/>
      <c r="M68" s="51"/>
      <c r="N68" s="53">
        <f t="shared" si="2"/>
        <v>0</v>
      </c>
    </row>
    <row r="69" spans="1:14" ht="30" x14ac:dyDescent="0.25">
      <c r="A69" s="2" t="s">
        <v>118</v>
      </c>
      <c r="B69" s="1" t="s">
        <v>113</v>
      </c>
      <c r="C69" s="60"/>
      <c r="D69" s="36">
        <v>27</v>
      </c>
      <c r="E69" s="36"/>
      <c r="F69" s="1" t="s">
        <v>103</v>
      </c>
      <c r="G69" s="1" t="s">
        <v>184</v>
      </c>
      <c r="H69" s="46">
        <f>'A. Nhân công'!S64</f>
        <v>0</v>
      </c>
      <c r="I69" s="46">
        <f>'A. Nhân công'!T64</f>
        <v>0</v>
      </c>
      <c r="J69" s="46">
        <f>'C. Thiết bị'!S64</f>
        <v>0</v>
      </c>
      <c r="K69" s="46">
        <f>'D. Vật tư tiêu hao'!S64</f>
        <v>0</v>
      </c>
      <c r="L69" s="51"/>
      <c r="M69" s="53">
        <f>SUM(H69:K69)</f>
        <v>0</v>
      </c>
      <c r="N69" s="51"/>
    </row>
    <row r="70" spans="1:14" ht="104.25" x14ac:dyDescent="0.25">
      <c r="A70" s="33">
        <v>9</v>
      </c>
      <c r="B70" s="34" t="s">
        <v>154</v>
      </c>
      <c r="C70" s="36"/>
      <c r="D70" s="36"/>
      <c r="E70" s="36">
        <v>2200</v>
      </c>
      <c r="F70" s="1" t="s">
        <v>30</v>
      </c>
      <c r="G70" s="1" t="s">
        <v>8</v>
      </c>
      <c r="H70" s="46">
        <f>'A. Nhân công'!S65</f>
        <v>0</v>
      </c>
      <c r="I70" s="46">
        <f>'B. Hóa chất'!S65</f>
        <v>0</v>
      </c>
      <c r="J70" s="46">
        <f>'C. Thiết bị'!S65</f>
        <v>0</v>
      </c>
      <c r="K70" s="46">
        <f>'D. Vật tư tiêu hao'!S65</f>
        <v>0</v>
      </c>
      <c r="L70" s="52"/>
      <c r="M70" s="52"/>
      <c r="N70" s="53">
        <f t="shared" si="0"/>
        <v>0</v>
      </c>
    </row>
    <row r="71" spans="1:14" ht="30" x14ac:dyDescent="0.25">
      <c r="A71" s="33">
        <v>10</v>
      </c>
      <c r="B71" s="34" t="s">
        <v>163</v>
      </c>
      <c r="C71" s="36"/>
      <c r="D71" s="36"/>
      <c r="E71" s="36">
        <v>737</v>
      </c>
      <c r="F71" s="1" t="s">
        <v>30</v>
      </c>
      <c r="G71" s="1" t="s">
        <v>8</v>
      </c>
      <c r="H71" s="46">
        <f>'A. Nhân công'!S66</f>
        <v>0</v>
      </c>
      <c r="I71" s="46">
        <f>'B. Hóa chất'!S66</f>
        <v>0</v>
      </c>
      <c r="J71" s="46">
        <f>'C. Thiết bị'!S66</f>
        <v>0</v>
      </c>
      <c r="K71" s="46">
        <f>'D. Vật tư tiêu hao'!S66</f>
        <v>0</v>
      </c>
      <c r="L71" s="52"/>
      <c r="M71" s="52"/>
      <c r="N71" s="53">
        <f t="shared" si="0"/>
        <v>0</v>
      </c>
    </row>
    <row r="72" spans="1:14" ht="30" x14ac:dyDescent="0.25">
      <c r="A72" s="33">
        <v>11</v>
      </c>
      <c r="B72" s="34" t="s">
        <v>47</v>
      </c>
      <c r="C72" s="36"/>
      <c r="D72" s="36"/>
      <c r="E72" s="36">
        <v>1320</v>
      </c>
      <c r="F72" s="1" t="s">
        <v>30</v>
      </c>
      <c r="G72" s="1" t="s">
        <v>8</v>
      </c>
      <c r="H72" s="46">
        <f>'A. Nhân công'!S67</f>
        <v>0</v>
      </c>
      <c r="I72" s="46">
        <f>'B. Hóa chất'!S67</f>
        <v>0</v>
      </c>
      <c r="J72" s="46">
        <f>'C. Thiết bị'!S67</f>
        <v>0</v>
      </c>
      <c r="K72" s="46">
        <f>'D. Vật tư tiêu hao'!S67</f>
        <v>0</v>
      </c>
      <c r="L72" s="52"/>
      <c r="M72" s="52"/>
      <c r="N72" s="53">
        <f t="shared" si="0"/>
        <v>0</v>
      </c>
    </row>
    <row r="73" spans="1:14" ht="30" x14ac:dyDescent="0.25">
      <c r="A73" s="33">
        <v>12</v>
      </c>
      <c r="B73" s="34" t="s">
        <v>48</v>
      </c>
      <c r="C73" s="36"/>
      <c r="D73" s="36"/>
      <c r="E73" s="36">
        <v>720</v>
      </c>
      <c r="F73" s="1" t="s">
        <v>30</v>
      </c>
      <c r="G73" s="1" t="s">
        <v>49</v>
      </c>
      <c r="H73" s="46">
        <f>'A. Nhân công'!S68</f>
        <v>0</v>
      </c>
      <c r="I73" s="46">
        <f>'B. Hóa chất'!S68</f>
        <v>0</v>
      </c>
      <c r="J73" s="46">
        <f>'C. Thiết bị'!S68</f>
        <v>0</v>
      </c>
      <c r="K73" s="46">
        <f>'D. Vật tư tiêu hao'!S68</f>
        <v>0</v>
      </c>
      <c r="L73" s="52"/>
      <c r="M73" s="52"/>
      <c r="N73" s="53">
        <f t="shared" si="0"/>
        <v>0</v>
      </c>
    </row>
    <row r="74" spans="1:14" x14ac:dyDescent="0.25">
      <c r="A74" s="33">
        <v>13</v>
      </c>
      <c r="B74" s="34" t="s">
        <v>164</v>
      </c>
      <c r="C74" s="36"/>
      <c r="D74" s="36"/>
      <c r="E74" s="36"/>
      <c r="F74" s="1"/>
      <c r="G74" s="1" t="s">
        <v>128</v>
      </c>
      <c r="H74" s="46"/>
      <c r="I74" s="46"/>
      <c r="J74" s="46"/>
      <c r="K74" s="46"/>
      <c r="L74" s="52"/>
      <c r="M74" s="52"/>
      <c r="N74" s="52"/>
    </row>
    <row r="75" spans="1:14" ht="30" customHeight="1" x14ac:dyDescent="0.25">
      <c r="A75" s="28" t="s">
        <v>148</v>
      </c>
      <c r="B75" s="19" t="s">
        <v>119</v>
      </c>
      <c r="C75" s="36"/>
      <c r="D75" s="36">
        <v>21</v>
      </c>
      <c r="E75" s="36"/>
      <c r="F75" s="1" t="s">
        <v>103</v>
      </c>
      <c r="G75" s="1" t="s">
        <v>184</v>
      </c>
      <c r="H75" s="46">
        <f>'A. Nhân công'!S70</f>
        <v>0</v>
      </c>
      <c r="I75" s="46">
        <f>'[1]Hóa chất'!O78</f>
        <v>0</v>
      </c>
      <c r="J75" s="46">
        <f>'[1]Thiết bị'!O78</f>
        <v>0</v>
      </c>
      <c r="K75" s="46">
        <f>'[1]Vật tư tiêu hao'!O78</f>
        <v>0</v>
      </c>
      <c r="L75" s="52"/>
      <c r="M75" s="53">
        <f>SUM(H75:K75)</f>
        <v>0</v>
      </c>
      <c r="N75" s="52"/>
    </row>
    <row r="76" spans="1:14" ht="30" x14ac:dyDescent="0.25">
      <c r="A76" s="28" t="s">
        <v>149</v>
      </c>
      <c r="B76" s="19" t="s">
        <v>120</v>
      </c>
      <c r="C76" s="36"/>
      <c r="D76" s="36"/>
      <c r="E76" s="36">
        <v>41</v>
      </c>
      <c r="F76" s="1" t="s">
        <v>30</v>
      </c>
      <c r="G76" s="1" t="s">
        <v>184</v>
      </c>
      <c r="H76" s="46">
        <f>'A. Nhân công'!S71</f>
        <v>0</v>
      </c>
      <c r="I76" s="46">
        <f>'[1]Hóa chất'!O79</f>
        <v>0</v>
      </c>
      <c r="J76" s="46">
        <f>'[1]Thiết bị'!O79</f>
        <v>0</v>
      </c>
      <c r="K76" s="46">
        <f>'[1]Vật tư tiêu hao'!O79</f>
        <v>0</v>
      </c>
      <c r="L76" s="52"/>
      <c r="M76" s="52"/>
      <c r="N76" s="53">
        <f t="shared" ref="N76:N80" si="3">SUM(H76:K76)</f>
        <v>0</v>
      </c>
    </row>
    <row r="77" spans="1:14" x14ac:dyDescent="0.25">
      <c r="A77" s="28" t="s">
        <v>150</v>
      </c>
      <c r="B77" s="19" t="s">
        <v>207</v>
      </c>
      <c r="C77" s="36"/>
      <c r="D77" s="36"/>
      <c r="E77" s="36"/>
      <c r="F77" s="1"/>
      <c r="G77" s="1"/>
      <c r="H77" s="46"/>
      <c r="I77" s="46"/>
      <c r="J77" s="46"/>
      <c r="K77" s="46"/>
      <c r="L77" s="52"/>
      <c r="M77" s="52"/>
      <c r="N77" s="52"/>
    </row>
    <row r="78" spans="1:14" ht="30" x14ac:dyDescent="0.25">
      <c r="A78" s="2" t="s">
        <v>151</v>
      </c>
      <c r="B78" s="1" t="s">
        <v>121</v>
      </c>
      <c r="C78" s="36"/>
      <c r="D78" s="36"/>
      <c r="E78" s="36">
        <v>3767</v>
      </c>
      <c r="F78" s="1" t="s">
        <v>30</v>
      </c>
      <c r="G78" s="1" t="s">
        <v>186</v>
      </c>
      <c r="H78" s="46">
        <f>'A. Nhân công'!S73</f>
        <v>0</v>
      </c>
      <c r="I78" s="46">
        <f>'[1]Hóa chất'!O81</f>
        <v>0</v>
      </c>
      <c r="J78" s="46">
        <f>'[1]Thiết bị'!O81</f>
        <v>0</v>
      </c>
      <c r="K78" s="46">
        <f>'[1]Vật tư tiêu hao'!O81</f>
        <v>0</v>
      </c>
      <c r="L78" s="52"/>
      <c r="M78" s="52"/>
      <c r="N78" s="53">
        <f t="shared" si="3"/>
        <v>0</v>
      </c>
    </row>
    <row r="79" spans="1:14" ht="30" x14ac:dyDescent="0.25">
      <c r="A79" s="2" t="s">
        <v>152</v>
      </c>
      <c r="B79" s="1" t="s">
        <v>122</v>
      </c>
      <c r="C79" s="36"/>
      <c r="D79" s="36"/>
      <c r="E79" s="36">
        <v>1939</v>
      </c>
      <c r="F79" s="1" t="s">
        <v>30</v>
      </c>
      <c r="G79" s="1" t="s">
        <v>186</v>
      </c>
      <c r="H79" s="46">
        <f>'A. Nhân công'!S74</f>
        <v>0</v>
      </c>
      <c r="I79" s="46">
        <f>'[1]Hóa chất'!O82</f>
        <v>0</v>
      </c>
      <c r="J79" s="46">
        <f>'[1]Thiết bị'!O82</f>
        <v>0</v>
      </c>
      <c r="K79" s="46">
        <f>'[1]Vật tư tiêu hao'!O82</f>
        <v>0</v>
      </c>
      <c r="L79" s="52"/>
      <c r="M79" s="52"/>
      <c r="N79" s="53">
        <f t="shared" si="3"/>
        <v>0</v>
      </c>
    </row>
    <row r="80" spans="1:14" ht="30" x14ac:dyDescent="0.25">
      <c r="A80" s="2" t="s">
        <v>153</v>
      </c>
      <c r="B80" s="1" t="s">
        <v>123</v>
      </c>
      <c r="C80" s="36"/>
      <c r="D80" s="36"/>
      <c r="E80" s="36">
        <v>3412</v>
      </c>
      <c r="F80" s="1" t="s">
        <v>30</v>
      </c>
      <c r="G80" s="1" t="s">
        <v>186</v>
      </c>
      <c r="H80" s="46">
        <f>'A. Nhân công'!S75</f>
        <v>0</v>
      </c>
      <c r="I80" s="46">
        <f>'[1]Hóa chất'!O83</f>
        <v>0</v>
      </c>
      <c r="J80" s="46">
        <f>'[1]Thiết bị'!O83</f>
        <v>0</v>
      </c>
      <c r="K80" s="46">
        <f>'[1]Vật tư tiêu hao'!O83</f>
        <v>0</v>
      </c>
      <c r="L80" s="52"/>
      <c r="M80" s="52"/>
      <c r="N80" s="53">
        <f t="shared" si="3"/>
        <v>0</v>
      </c>
    </row>
    <row r="81" spans="1:14" ht="44.25" x14ac:dyDescent="0.25">
      <c r="A81" s="33">
        <v>14</v>
      </c>
      <c r="B81" s="34" t="s">
        <v>155</v>
      </c>
      <c r="C81" s="36"/>
      <c r="D81" s="36"/>
      <c r="E81" s="36">
        <v>26548</v>
      </c>
      <c r="F81" s="1" t="s">
        <v>30</v>
      </c>
      <c r="G81" s="1" t="s">
        <v>8</v>
      </c>
      <c r="H81" s="46">
        <f>'A. Nhân công'!S76</f>
        <v>0</v>
      </c>
      <c r="I81" s="46">
        <f>'B. Hóa chất'!S76</f>
        <v>0</v>
      </c>
      <c r="J81" s="46">
        <f>'C. Thiết bị'!S76</f>
        <v>0</v>
      </c>
      <c r="K81" s="46">
        <f>'D. Vật tư tiêu hao'!S76</f>
        <v>0</v>
      </c>
      <c r="L81" s="52"/>
      <c r="M81" s="52"/>
      <c r="N81" s="53">
        <f>SUM(H81:K81)</f>
        <v>0</v>
      </c>
    </row>
    <row r="82" spans="1:14" x14ac:dyDescent="0.25">
      <c r="A82" s="33">
        <v>15</v>
      </c>
      <c r="B82" s="33" t="s">
        <v>9</v>
      </c>
      <c r="C82" s="36"/>
      <c r="D82" s="36"/>
      <c r="E82" s="36"/>
      <c r="F82" s="1"/>
      <c r="G82" s="1"/>
      <c r="H82" s="48"/>
      <c r="I82" s="48"/>
      <c r="J82" s="48"/>
      <c r="K82" s="48"/>
      <c r="L82" s="52"/>
      <c r="M82" s="52"/>
      <c r="N82" s="52"/>
    </row>
    <row r="83" spans="1:14" ht="45" x14ac:dyDescent="0.25">
      <c r="A83" s="28" t="s">
        <v>124</v>
      </c>
      <c r="B83" s="28" t="s">
        <v>93</v>
      </c>
      <c r="C83" s="36"/>
      <c r="D83" s="36"/>
      <c r="E83" s="36">
        <v>9096</v>
      </c>
      <c r="F83" s="1" t="s">
        <v>94</v>
      </c>
      <c r="G83" s="1" t="s">
        <v>10</v>
      </c>
      <c r="H83" s="46">
        <f>'A. Nhân công'!S78</f>
        <v>0</v>
      </c>
      <c r="I83" s="46">
        <f>'B. Hóa chất'!S77</f>
        <v>0</v>
      </c>
      <c r="J83" s="46">
        <f>'C. Thiết bị'!S77</f>
        <v>0</v>
      </c>
      <c r="K83" s="46">
        <f>'D. Vật tư tiêu hao'!S77</f>
        <v>0</v>
      </c>
      <c r="L83" s="52"/>
      <c r="M83" s="52"/>
      <c r="N83" s="53">
        <f t="shared" ref="N83" si="4">SUM(H83:K83)</f>
        <v>0</v>
      </c>
    </row>
    <row r="84" spans="1:14" x14ac:dyDescent="0.25">
      <c r="A84" s="28" t="s">
        <v>125</v>
      </c>
      <c r="B84" s="19" t="s">
        <v>167</v>
      </c>
      <c r="C84" s="36"/>
      <c r="D84" s="36"/>
      <c r="E84" s="36"/>
      <c r="F84" s="1"/>
      <c r="G84" s="13"/>
      <c r="H84" s="46"/>
      <c r="I84" s="46"/>
      <c r="J84" s="46"/>
      <c r="K84" s="46"/>
      <c r="L84" s="52"/>
      <c r="M84" s="52"/>
      <c r="N84" s="52"/>
    </row>
    <row r="85" spans="1:14" ht="45" x14ac:dyDescent="0.25">
      <c r="A85" s="2" t="s">
        <v>165</v>
      </c>
      <c r="B85" s="1" t="s">
        <v>220</v>
      </c>
      <c r="C85" s="61"/>
      <c r="D85" s="61"/>
      <c r="E85" s="61"/>
      <c r="F85" s="1" t="s">
        <v>5</v>
      </c>
      <c r="G85" s="1" t="s">
        <v>183</v>
      </c>
      <c r="H85" s="46">
        <f>'A. Nhân công'!S81</f>
        <v>0</v>
      </c>
      <c r="I85" s="46">
        <f>'B. Hóa chất'!S81</f>
        <v>0</v>
      </c>
      <c r="J85" s="46">
        <f>'C. Thiết bị'!S81</f>
        <v>0</v>
      </c>
      <c r="K85" s="46">
        <f>'D. Vật tư tiêu hao'!S81</f>
        <v>0</v>
      </c>
      <c r="L85" s="52"/>
      <c r="M85" s="52"/>
      <c r="N85" s="53">
        <f>SUM(H85:K85)</f>
        <v>0</v>
      </c>
    </row>
    <row r="86" spans="1:14" ht="45" x14ac:dyDescent="0.25">
      <c r="A86" s="2" t="s">
        <v>166</v>
      </c>
      <c r="B86" s="1" t="s">
        <v>168</v>
      </c>
      <c r="C86" s="61"/>
      <c r="D86" s="61"/>
      <c r="E86" s="61"/>
      <c r="F86" s="1" t="s">
        <v>5</v>
      </c>
      <c r="G86" s="1" t="s">
        <v>187</v>
      </c>
      <c r="H86" s="46">
        <f>'A. Nhân công'!S82</f>
        <v>0</v>
      </c>
      <c r="I86" s="46">
        <f>'B. Hóa chất'!S82</f>
        <v>0</v>
      </c>
      <c r="J86" s="46">
        <f>'C. Thiết bị'!S82</f>
        <v>0</v>
      </c>
      <c r="K86" s="46">
        <f>'D. Vật tư tiêu hao'!S82</f>
        <v>0</v>
      </c>
      <c r="L86" s="52"/>
      <c r="M86" s="52"/>
      <c r="N86" s="53">
        <f>SUM(H86:K86)</f>
        <v>0</v>
      </c>
    </row>
    <row r="87" spans="1:14" x14ac:dyDescent="0.25">
      <c r="A87" s="28" t="s">
        <v>129</v>
      </c>
      <c r="B87" s="19" t="s">
        <v>50</v>
      </c>
      <c r="C87" s="61"/>
      <c r="D87" s="61"/>
      <c r="E87" s="61"/>
      <c r="F87" s="1"/>
      <c r="G87" s="2"/>
      <c r="H87" s="46">
        <f>'A. Nhân công'!S83</f>
        <v>0</v>
      </c>
      <c r="I87" s="46">
        <f>'B. Hóa chất'!S83</f>
        <v>0</v>
      </c>
      <c r="J87" s="46">
        <f>'C. Thiết bị'!S83</f>
        <v>0</v>
      </c>
      <c r="K87" s="46">
        <f>'D. Vật tư tiêu hao'!S83</f>
        <v>0</v>
      </c>
      <c r="L87" s="52"/>
      <c r="M87" s="52"/>
      <c r="N87" s="53">
        <f>SUM(H87:K87)</f>
        <v>0</v>
      </c>
    </row>
    <row r="88" spans="1:14" x14ac:dyDescent="0.25">
      <c r="A88" s="28" t="s">
        <v>126</v>
      </c>
      <c r="B88" s="28" t="s">
        <v>221</v>
      </c>
      <c r="C88" s="36"/>
      <c r="D88" s="36"/>
      <c r="E88" s="36"/>
      <c r="F88" s="2"/>
      <c r="G88" s="2"/>
      <c r="H88" s="46">
        <f>'A. Nhân công'!S84</f>
        <v>0</v>
      </c>
      <c r="I88" s="46">
        <f>'B. Hóa chất'!S84</f>
        <v>0</v>
      </c>
      <c r="J88" s="46">
        <f>'C. Thiết bị'!S84</f>
        <v>0</v>
      </c>
      <c r="K88" s="46">
        <f>'D. Vật tư tiêu hao'!S84</f>
        <v>0</v>
      </c>
      <c r="L88" s="52"/>
      <c r="M88" s="52"/>
      <c r="N88" s="53">
        <f>SUM(H88:K88)</f>
        <v>0</v>
      </c>
    </row>
    <row r="89" spans="1:14" ht="30" customHeight="1" x14ac:dyDescent="0.25">
      <c r="A89" s="28" t="s">
        <v>224</v>
      </c>
      <c r="B89" s="28" t="s">
        <v>222</v>
      </c>
      <c r="C89" s="36"/>
      <c r="D89" s="36"/>
      <c r="E89" s="36"/>
      <c r="F89" s="2"/>
      <c r="G89" s="2"/>
      <c r="H89" s="46">
        <f>'A. Nhân công'!S85</f>
        <v>0</v>
      </c>
      <c r="I89" s="46">
        <f>'B. Hóa chất'!S85</f>
        <v>0</v>
      </c>
      <c r="J89" s="46">
        <f>'C. Thiết bị'!S85</f>
        <v>0</v>
      </c>
      <c r="K89" s="46">
        <f>'D. Vật tư tiêu hao'!S85</f>
        <v>0</v>
      </c>
      <c r="L89" s="52"/>
      <c r="M89" s="52"/>
      <c r="N89" s="53">
        <f t="shared" ref="N89:N90" si="5">SUM(H89:K89)</f>
        <v>0</v>
      </c>
    </row>
    <row r="90" spans="1:14" x14ac:dyDescent="0.25">
      <c r="A90" s="28" t="s">
        <v>225</v>
      </c>
      <c r="B90" s="28" t="s">
        <v>223</v>
      </c>
      <c r="C90" s="36"/>
      <c r="D90" s="36"/>
      <c r="E90" s="36"/>
      <c r="F90" s="2"/>
      <c r="G90" s="2"/>
      <c r="H90" s="46">
        <f>'A. Nhân công'!S86</f>
        <v>0</v>
      </c>
      <c r="I90" s="46">
        <f>'B. Hóa chất'!S86</f>
        <v>0</v>
      </c>
      <c r="J90" s="46">
        <f>'C. Thiết bị'!S86</f>
        <v>0</v>
      </c>
      <c r="K90" s="46">
        <f>'D. Vật tư tiêu hao'!S86</f>
        <v>0</v>
      </c>
      <c r="L90" s="52"/>
      <c r="M90" s="52"/>
      <c r="N90" s="53">
        <f t="shared" si="5"/>
        <v>0</v>
      </c>
    </row>
    <row r="91" spans="1:14" s="25" customFormat="1" x14ac:dyDescent="0.2">
      <c r="A91" s="38"/>
      <c r="B91" s="37" t="s">
        <v>169</v>
      </c>
      <c r="C91" s="42">
        <f>SUM(C16:C90)</f>
        <v>2730</v>
      </c>
      <c r="D91" s="42">
        <f t="shared" ref="D91:E91" si="6">SUM(D16:D90)</f>
        <v>6745.15</v>
      </c>
      <c r="E91" s="42">
        <f t="shared" si="6"/>
        <v>63413</v>
      </c>
      <c r="F91" s="37"/>
      <c r="G91" s="37"/>
      <c r="H91" s="49"/>
      <c r="I91" s="49"/>
      <c r="J91" s="49"/>
      <c r="K91" s="49"/>
      <c r="L91" s="50">
        <f>SUM(L16:L90)</f>
        <v>0</v>
      </c>
      <c r="M91" s="50">
        <f t="shared" ref="M91:N91" si="7">SUM(M16:M90)</f>
        <v>0</v>
      </c>
      <c r="N91" s="50">
        <f t="shared" si="7"/>
        <v>0</v>
      </c>
    </row>
    <row r="92" spans="1:14" x14ac:dyDescent="0.25">
      <c r="B92" s="16"/>
      <c r="F92" s="16"/>
      <c r="G92" s="16"/>
      <c r="H92" s="16"/>
      <c r="I92" s="16"/>
      <c r="J92" s="16"/>
      <c r="K92" s="16"/>
    </row>
    <row r="93" spans="1:14" s="10" customFormat="1" ht="19.5" x14ac:dyDescent="0.3">
      <c r="B93" s="25" t="s">
        <v>194</v>
      </c>
      <c r="C93" s="41"/>
      <c r="D93" s="41"/>
      <c r="E93" s="41"/>
      <c r="F93" s="22"/>
      <c r="G93" s="22"/>
      <c r="H93" s="22"/>
      <c r="I93" s="22"/>
      <c r="J93" s="22"/>
      <c r="K93" s="22"/>
      <c r="L93" s="22"/>
      <c r="M93" s="22"/>
      <c r="N93" s="22"/>
    </row>
    <row r="94" spans="1:14" s="10" customFormat="1" ht="19.5" x14ac:dyDescent="0.3">
      <c r="B94" s="87" t="s">
        <v>228</v>
      </c>
      <c r="C94" s="41"/>
      <c r="D94" s="41"/>
      <c r="E94" s="41"/>
      <c r="F94" s="22"/>
      <c r="G94" s="22"/>
      <c r="H94" s="22"/>
      <c r="I94" s="22"/>
      <c r="J94" s="22"/>
      <c r="K94" s="22"/>
      <c r="L94" s="22"/>
      <c r="M94" s="22"/>
      <c r="N94" s="22"/>
    </row>
    <row r="95" spans="1:14" x14ac:dyDescent="0.25">
      <c r="B95" s="87" t="s">
        <v>227</v>
      </c>
      <c r="F95" s="16"/>
      <c r="G95" s="16"/>
      <c r="H95" s="16"/>
      <c r="I95" s="16"/>
      <c r="J95" s="16"/>
      <c r="K95" s="16"/>
    </row>
    <row r="96" spans="1:14" x14ac:dyDescent="0.25">
      <c r="F96" s="16"/>
      <c r="G96" s="16"/>
      <c r="H96" s="16"/>
      <c r="I96" s="16"/>
      <c r="J96" s="16"/>
      <c r="K96" s="16"/>
    </row>
    <row r="97" spans="1:11" x14ac:dyDescent="0.25">
      <c r="F97" s="16"/>
      <c r="G97" s="16"/>
      <c r="H97" s="16"/>
      <c r="I97" s="16"/>
      <c r="J97" s="16"/>
      <c r="K97" s="16"/>
    </row>
    <row r="98" spans="1:11" x14ac:dyDescent="0.25">
      <c r="F98" s="16"/>
      <c r="G98" s="16"/>
      <c r="H98" s="16"/>
      <c r="I98" s="16"/>
      <c r="J98" s="16"/>
      <c r="K98" s="16"/>
    </row>
    <row r="99" spans="1:11" x14ac:dyDescent="0.25">
      <c r="F99" s="16"/>
      <c r="G99" s="16"/>
      <c r="H99" s="16"/>
      <c r="I99" s="16"/>
      <c r="J99" s="16"/>
      <c r="K99" s="16"/>
    </row>
    <row r="100" spans="1:11" x14ac:dyDescent="0.25">
      <c r="F100" s="16"/>
      <c r="G100" s="16"/>
      <c r="H100" s="16"/>
      <c r="I100" s="16"/>
      <c r="J100" s="16"/>
      <c r="K100" s="16"/>
    </row>
    <row r="101" spans="1:11" x14ac:dyDescent="0.25">
      <c r="F101" s="16"/>
      <c r="G101" s="16"/>
      <c r="H101" s="16"/>
      <c r="I101" s="16"/>
      <c r="J101" s="16"/>
      <c r="K101" s="16"/>
    </row>
    <row r="102" spans="1:11" x14ac:dyDescent="0.25">
      <c r="F102" s="16"/>
      <c r="G102" s="16"/>
      <c r="H102" s="16"/>
      <c r="I102" s="16"/>
      <c r="J102" s="16"/>
      <c r="K102" s="16"/>
    </row>
    <row r="103" spans="1:11" x14ac:dyDescent="0.25">
      <c r="F103" s="16"/>
      <c r="G103" s="16"/>
      <c r="H103" s="16"/>
      <c r="I103" s="16"/>
      <c r="J103" s="16"/>
      <c r="K103" s="16"/>
    </row>
    <row r="104" spans="1:11" x14ac:dyDescent="0.25">
      <c r="F104" s="16"/>
      <c r="G104" s="16"/>
      <c r="H104" s="16"/>
      <c r="I104" s="16"/>
      <c r="J104" s="16"/>
      <c r="K104" s="16"/>
    </row>
    <row r="105" spans="1:11" x14ac:dyDescent="0.25">
      <c r="F105" s="16"/>
      <c r="G105" s="16"/>
      <c r="H105" s="16"/>
      <c r="I105" s="16"/>
      <c r="J105" s="16"/>
      <c r="K105" s="16"/>
    </row>
    <row r="106" spans="1:11" x14ac:dyDescent="0.25">
      <c r="A106" s="11"/>
      <c r="B106" s="16"/>
      <c r="F106" s="16"/>
      <c r="G106" s="16"/>
      <c r="H106" s="16"/>
      <c r="I106" s="16"/>
      <c r="J106" s="16"/>
      <c r="K106" s="16"/>
    </row>
    <row r="107" spans="1:11" x14ac:dyDescent="0.25">
      <c r="A107" s="11"/>
      <c r="B107" s="16"/>
      <c r="F107" s="16"/>
      <c r="G107" s="16"/>
      <c r="H107" s="16"/>
      <c r="I107" s="16"/>
      <c r="J107" s="16"/>
      <c r="K107" s="16"/>
    </row>
    <row r="108" spans="1:11" x14ac:dyDescent="0.25">
      <c r="A108" s="11"/>
      <c r="B108" s="16"/>
      <c r="F108" s="16"/>
      <c r="G108" s="16"/>
      <c r="H108" s="16"/>
      <c r="I108" s="16"/>
      <c r="J108" s="16"/>
      <c r="K108" s="16"/>
    </row>
    <row r="109" spans="1:11" x14ac:dyDescent="0.25">
      <c r="A109" s="11"/>
      <c r="B109" s="16"/>
      <c r="F109" s="16"/>
      <c r="G109" s="16"/>
      <c r="H109" s="16"/>
      <c r="I109" s="16"/>
      <c r="J109" s="16"/>
      <c r="K109" s="16"/>
    </row>
    <row r="110" spans="1:11" x14ac:dyDescent="0.25">
      <c r="A110" s="11"/>
      <c r="B110" s="16"/>
      <c r="F110" s="16"/>
      <c r="G110" s="16"/>
      <c r="H110" s="16"/>
      <c r="I110" s="16"/>
      <c r="J110" s="16"/>
      <c r="K110" s="16"/>
    </row>
    <row r="111" spans="1:11" x14ac:dyDescent="0.25">
      <c r="A111" s="11"/>
      <c r="B111" s="16"/>
      <c r="F111" s="16"/>
      <c r="G111" s="16"/>
      <c r="H111" s="16"/>
      <c r="I111" s="16"/>
      <c r="J111" s="16"/>
      <c r="K111" s="16"/>
    </row>
    <row r="112" spans="1:11" x14ac:dyDescent="0.25">
      <c r="A112" s="11"/>
      <c r="B112" s="16"/>
      <c r="F112" s="16"/>
      <c r="G112" s="16"/>
      <c r="H112" s="16"/>
      <c r="I112" s="16"/>
      <c r="J112" s="16"/>
      <c r="K112" s="16"/>
    </row>
    <row r="113" spans="1:11" x14ac:dyDescent="0.25">
      <c r="A113" s="11"/>
      <c r="B113" s="16"/>
      <c r="F113" s="16"/>
      <c r="G113" s="16"/>
      <c r="H113" s="16"/>
      <c r="I113" s="16"/>
      <c r="J113" s="16"/>
      <c r="K113" s="16"/>
    </row>
    <row r="114" spans="1:11" x14ac:dyDescent="0.25">
      <c r="A114" s="11"/>
      <c r="B114" s="16"/>
      <c r="F114" s="16"/>
      <c r="G114" s="16"/>
      <c r="H114" s="16"/>
      <c r="I114" s="16"/>
      <c r="J114" s="16"/>
      <c r="K114" s="16"/>
    </row>
    <row r="115" spans="1:11" x14ac:dyDescent="0.25">
      <c r="A115" s="11"/>
      <c r="B115" s="16"/>
      <c r="F115" s="16"/>
      <c r="G115" s="16"/>
      <c r="H115" s="16"/>
      <c r="I115" s="16"/>
      <c r="J115" s="16"/>
      <c r="K115" s="16"/>
    </row>
    <row r="116" spans="1:11" x14ac:dyDescent="0.25">
      <c r="A116" s="11"/>
      <c r="B116" s="16"/>
      <c r="F116" s="16"/>
      <c r="G116" s="16"/>
      <c r="H116" s="16"/>
      <c r="I116" s="16"/>
      <c r="J116" s="16"/>
      <c r="K116" s="16"/>
    </row>
    <row r="117" spans="1:11" x14ac:dyDescent="0.25">
      <c r="A117" s="11"/>
      <c r="B117" s="16"/>
      <c r="F117" s="16"/>
      <c r="G117" s="16"/>
      <c r="H117" s="16"/>
      <c r="I117" s="16"/>
      <c r="J117" s="16"/>
      <c r="K117" s="16"/>
    </row>
    <row r="118" spans="1:11" x14ac:dyDescent="0.25">
      <c r="A118" s="11"/>
      <c r="B118" s="16"/>
      <c r="F118" s="16"/>
      <c r="G118" s="16"/>
      <c r="H118" s="16"/>
      <c r="I118" s="16"/>
      <c r="J118" s="16"/>
      <c r="K118" s="16"/>
    </row>
    <row r="119" spans="1:11" x14ac:dyDescent="0.25">
      <c r="A119" s="11"/>
      <c r="B119" s="16"/>
      <c r="F119" s="16"/>
      <c r="G119" s="16"/>
      <c r="H119" s="16"/>
      <c r="I119" s="16"/>
      <c r="J119" s="16"/>
      <c r="K119" s="16"/>
    </row>
    <row r="120" spans="1:11" x14ac:dyDescent="0.25">
      <c r="A120" s="11"/>
      <c r="B120" s="16"/>
      <c r="F120" s="16"/>
      <c r="G120" s="16"/>
      <c r="H120" s="16"/>
      <c r="I120" s="16"/>
      <c r="J120" s="16"/>
      <c r="K120" s="16"/>
    </row>
    <row r="121" spans="1:11" x14ac:dyDescent="0.25">
      <c r="A121" s="11"/>
      <c r="B121" s="16"/>
      <c r="F121" s="16"/>
      <c r="G121" s="16"/>
      <c r="H121" s="16"/>
      <c r="I121" s="16"/>
      <c r="J121" s="16"/>
      <c r="K121" s="16"/>
    </row>
    <row r="122" spans="1:11" x14ac:dyDescent="0.25">
      <c r="A122" s="11"/>
      <c r="B122" s="16"/>
      <c r="F122" s="16"/>
      <c r="G122" s="16"/>
      <c r="H122" s="16"/>
      <c r="I122" s="16"/>
      <c r="J122" s="16"/>
      <c r="K122" s="16"/>
    </row>
    <row r="123" spans="1:11" x14ac:dyDescent="0.25">
      <c r="A123" s="11"/>
      <c r="B123" s="16"/>
      <c r="F123" s="16"/>
      <c r="G123" s="16"/>
      <c r="H123" s="16"/>
      <c r="I123" s="16"/>
      <c r="J123" s="16"/>
      <c r="K123" s="16"/>
    </row>
    <row r="124" spans="1:11" x14ac:dyDescent="0.25">
      <c r="A124" s="11"/>
      <c r="B124" s="16"/>
      <c r="F124" s="16"/>
      <c r="G124" s="16"/>
      <c r="H124" s="16"/>
      <c r="I124" s="16"/>
      <c r="J124" s="16"/>
      <c r="K124" s="16"/>
    </row>
    <row r="125" spans="1:11" x14ac:dyDescent="0.25">
      <c r="A125" s="11"/>
      <c r="B125" s="16"/>
      <c r="F125" s="16"/>
      <c r="G125" s="16"/>
      <c r="H125" s="16"/>
      <c r="I125" s="16"/>
      <c r="J125" s="16"/>
      <c r="K125" s="16"/>
    </row>
    <row r="126" spans="1:11" x14ac:dyDescent="0.25">
      <c r="A126" s="11"/>
      <c r="B126" s="16"/>
      <c r="F126" s="16"/>
      <c r="G126" s="16"/>
      <c r="H126" s="16"/>
      <c r="I126" s="16"/>
      <c r="J126" s="16"/>
      <c r="K126" s="16"/>
    </row>
    <row r="127" spans="1:11" x14ac:dyDescent="0.25">
      <c r="A127" s="11"/>
      <c r="B127" s="16"/>
      <c r="F127" s="16"/>
      <c r="G127" s="16"/>
      <c r="H127" s="16"/>
      <c r="I127" s="16"/>
      <c r="J127" s="16"/>
      <c r="K127" s="16"/>
    </row>
    <row r="128" spans="1:11" x14ac:dyDescent="0.25">
      <c r="A128" s="11"/>
      <c r="B128" s="16"/>
      <c r="F128" s="16"/>
      <c r="G128" s="16"/>
      <c r="H128" s="16"/>
      <c r="I128" s="16"/>
      <c r="J128" s="16"/>
      <c r="K128" s="16"/>
    </row>
    <row r="129" spans="1:11" x14ac:dyDescent="0.25">
      <c r="A129" s="11"/>
      <c r="B129" s="16"/>
      <c r="F129" s="16"/>
      <c r="G129" s="16"/>
      <c r="H129" s="16"/>
      <c r="I129" s="16"/>
      <c r="J129" s="16"/>
      <c r="K129" s="16"/>
    </row>
    <row r="130" spans="1:11" x14ac:dyDescent="0.25">
      <c r="A130" s="11"/>
      <c r="B130" s="16"/>
      <c r="F130" s="16"/>
      <c r="G130" s="16"/>
      <c r="H130" s="16"/>
      <c r="I130" s="16"/>
      <c r="J130" s="16"/>
      <c r="K130" s="16"/>
    </row>
    <row r="131" spans="1:11" x14ac:dyDescent="0.25">
      <c r="A131" s="11"/>
      <c r="B131" s="16"/>
      <c r="F131" s="16"/>
      <c r="G131" s="16"/>
      <c r="H131" s="16"/>
      <c r="I131" s="16"/>
      <c r="J131" s="16"/>
      <c r="K131" s="16"/>
    </row>
    <row r="132" spans="1:11" x14ac:dyDescent="0.25">
      <c r="A132" s="11"/>
      <c r="B132" s="16"/>
      <c r="F132" s="16"/>
      <c r="G132" s="16"/>
      <c r="H132" s="16"/>
      <c r="I132" s="16"/>
      <c r="J132" s="16"/>
      <c r="K132" s="16"/>
    </row>
    <row r="133" spans="1:11" x14ac:dyDescent="0.25">
      <c r="A133" s="11"/>
      <c r="B133" s="16"/>
      <c r="F133" s="16"/>
      <c r="G133" s="16"/>
      <c r="H133" s="16"/>
      <c r="I133" s="16"/>
      <c r="J133" s="16"/>
      <c r="K133" s="16"/>
    </row>
    <row r="134" spans="1:11" x14ac:dyDescent="0.25">
      <c r="A134" s="11"/>
      <c r="B134" s="16"/>
      <c r="F134" s="16"/>
      <c r="G134" s="16"/>
      <c r="H134" s="16"/>
      <c r="I134" s="16"/>
      <c r="J134" s="16"/>
      <c r="K134" s="16"/>
    </row>
    <row r="135" spans="1:11" x14ac:dyDescent="0.25">
      <c r="A135" s="11"/>
      <c r="B135" s="16"/>
      <c r="F135" s="16"/>
      <c r="G135" s="16"/>
      <c r="H135" s="16"/>
      <c r="I135" s="16"/>
      <c r="J135" s="16"/>
      <c r="K135" s="16"/>
    </row>
    <row r="136" spans="1:11" x14ac:dyDescent="0.25">
      <c r="A136" s="11"/>
      <c r="B136" s="16"/>
      <c r="F136" s="16"/>
      <c r="G136" s="16"/>
      <c r="H136" s="16"/>
      <c r="I136" s="16"/>
      <c r="J136" s="16"/>
      <c r="K136" s="16"/>
    </row>
    <row r="137" spans="1:11" x14ac:dyDescent="0.25">
      <c r="A137" s="11"/>
      <c r="B137" s="16"/>
      <c r="F137" s="16"/>
      <c r="G137" s="16"/>
      <c r="H137" s="16"/>
      <c r="I137" s="16"/>
      <c r="J137" s="16"/>
      <c r="K137" s="16"/>
    </row>
    <row r="138" spans="1:11" x14ac:dyDescent="0.25">
      <c r="A138" s="11"/>
      <c r="B138" s="16"/>
      <c r="F138" s="16"/>
      <c r="G138" s="16"/>
      <c r="H138" s="16"/>
      <c r="I138" s="16"/>
      <c r="J138" s="16"/>
      <c r="K138" s="16"/>
    </row>
    <row r="139" spans="1:11" x14ac:dyDescent="0.25">
      <c r="A139" s="11"/>
      <c r="B139" s="16"/>
      <c r="F139" s="16"/>
      <c r="G139" s="16"/>
      <c r="H139" s="16"/>
      <c r="I139" s="16"/>
      <c r="J139" s="16"/>
      <c r="K139" s="16"/>
    </row>
    <row r="140" spans="1:11" x14ac:dyDescent="0.25">
      <c r="A140" s="11"/>
      <c r="B140" s="16"/>
      <c r="F140" s="16"/>
      <c r="G140" s="16"/>
      <c r="H140" s="16"/>
      <c r="I140" s="16"/>
      <c r="J140" s="16"/>
      <c r="K140" s="16"/>
    </row>
    <row r="141" spans="1:11" x14ac:dyDescent="0.25">
      <c r="A141" s="11"/>
      <c r="B141" s="16"/>
      <c r="F141" s="16"/>
      <c r="G141" s="16"/>
      <c r="H141" s="16"/>
      <c r="I141" s="16"/>
      <c r="J141" s="16"/>
      <c r="K141" s="16"/>
    </row>
    <row r="142" spans="1:11" x14ac:dyDescent="0.25">
      <c r="A142" s="11"/>
      <c r="B142" s="16"/>
      <c r="F142" s="16"/>
      <c r="G142" s="16"/>
      <c r="H142" s="16"/>
      <c r="I142" s="16"/>
      <c r="J142" s="16"/>
      <c r="K142" s="16"/>
    </row>
    <row r="143" spans="1:11" x14ac:dyDescent="0.25">
      <c r="A143" s="11"/>
      <c r="B143" s="16"/>
      <c r="F143" s="16"/>
      <c r="G143" s="16"/>
      <c r="H143" s="16"/>
      <c r="I143" s="16"/>
      <c r="J143" s="16"/>
      <c r="K143" s="16"/>
    </row>
    <row r="144" spans="1:11" x14ac:dyDescent="0.25">
      <c r="A144" s="11"/>
      <c r="B144" s="16"/>
      <c r="F144" s="16"/>
      <c r="G144" s="16"/>
      <c r="H144" s="16"/>
      <c r="I144" s="16"/>
      <c r="J144" s="16"/>
      <c r="K144" s="16"/>
    </row>
    <row r="145" spans="1:11" x14ac:dyDescent="0.25">
      <c r="A145" s="11"/>
      <c r="B145" s="16"/>
      <c r="F145" s="16"/>
      <c r="G145" s="16"/>
      <c r="H145" s="16"/>
      <c r="I145" s="16"/>
      <c r="J145" s="16"/>
      <c r="K145" s="16"/>
    </row>
    <row r="146" spans="1:11" x14ac:dyDescent="0.25">
      <c r="A146" s="11"/>
      <c r="B146" s="16"/>
      <c r="F146" s="16"/>
      <c r="G146" s="16"/>
      <c r="H146" s="16"/>
      <c r="I146" s="16"/>
      <c r="J146" s="16"/>
      <c r="K146" s="16"/>
    </row>
    <row r="147" spans="1:11" x14ac:dyDescent="0.25">
      <c r="A147" s="11"/>
      <c r="B147" s="16"/>
      <c r="F147" s="16"/>
      <c r="G147" s="16"/>
      <c r="H147" s="16"/>
      <c r="I147" s="16"/>
      <c r="J147" s="16"/>
      <c r="K147" s="16"/>
    </row>
    <row r="148" spans="1:11" x14ac:dyDescent="0.25">
      <c r="A148" s="11"/>
      <c r="B148" s="16"/>
      <c r="F148" s="16"/>
      <c r="G148" s="16"/>
      <c r="H148" s="16"/>
      <c r="I148" s="16"/>
      <c r="J148" s="16"/>
      <c r="K148" s="16"/>
    </row>
    <row r="149" spans="1:11" x14ac:dyDescent="0.25">
      <c r="A149" s="11"/>
      <c r="B149" s="16"/>
      <c r="F149" s="16"/>
      <c r="G149" s="16"/>
      <c r="H149" s="16"/>
      <c r="I149" s="16"/>
      <c r="J149" s="16"/>
      <c r="K149" s="16"/>
    </row>
    <row r="150" spans="1:11" x14ac:dyDescent="0.25">
      <c r="A150" s="11"/>
      <c r="B150" s="16"/>
      <c r="F150" s="16"/>
      <c r="G150" s="16"/>
      <c r="H150" s="16"/>
      <c r="I150" s="16"/>
      <c r="J150" s="16"/>
      <c r="K150" s="16"/>
    </row>
    <row r="151" spans="1:11" x14ac:dyDescent="0.25">
      <c r="A151" s="11"/>
      <c r="B151" s="16"/>
      <c r="F151" s="16"/>
      <c r="G151" s="16"/>
      <c r="H151" s="16"/>
      <c r="I151" s="16"/>
      <c r="J151" s="16"/>
      <c r="K151" s="16"/>
    </row>
    <row r="152" spans="1:11" x14ac:dyDescent="0.25">
      <c r="A152" s="11"/>
      <c r="B152" s="16"/>
      <c r="F152" s="16"/>
      <c r="G152" s="16"/>
      <c r="H152" s="16"/>
      <c r="I152" s="16"/>
      <c r="J152" s="16"/>
      <c r="K152" s="16"/>
    </row>
    <row r="153" spans="1:11" x14ac:dyDescent="0.25">
      <c r="A153" s="11"/>
      <c r="B153" s="16"/>
      <c r="F153" s="16"/>
      <c r="G153" s="16"/>
      <c r="H153" s="16"/>
      <c r="I153" s="16"/>
      <c r="J153" s="16"/>
      <c r="K153" s="16"/>
    </row>
    <row r="154" spans="1:11" x14ac:dyDescent="0.25">
      <c r="A154" s="11"/>
      <c r="F154" s="16"/>
      <c r="G154" s="16"/>
      <c r="H154" s="16"/>
      <c r="I154" s="16"/>
      <c r="J154" s="16"/>
      <c r="K154" s="16"/>
    </row>
    <row r="155" spans="1:11" x14ac:dyDescent="0.25">
      <c r="A155" s="11"/>
      <c r="F155" s="16"/>
      <c r="G155" s="16"/>
      <c r="H155" s="16"/>
      <c r="I155" s="16"/>
      <c r="J155" s="16"/>
      <c r="K155" s="16"/>
    </row>
    <row r="156" spans="1:11" x14ac:dyDescent="0.25">
      <c r="A156" s="11"/>
      <c r="F156" s="16"/>
      <c r="G156" s="16"/>
      <c r="H156" s="16"/>
      <c r="I156" s="16"/>
      <c r="J156" s="16"/>
      <c r="K156" s="16"/>
    </row>
    <row r="157" spans="1:11" x14ac:dyDescent="0.25">
      <c r="A157" s="11"/>
      <c r="F157" s="16"/>
      <c r="G157" s="16"/>
      <c r="H157" s="16"/>
      <c r="I157" s="16"/>
      <c r="J157" s="16"/>
      <c r="K157" s="16"/>
    </row>
    <row r="158" spans="1:11" x14ac:dyDescent="0.25">
      <c r="A158" s="11"/>
      <c r="F158" s="16"/>
      <c r="G158" s="16"/>
      <c r="H158" s="16"/>
      <c r="I158" s="16"/>
      <c r="J158" s="16"/>
      <c r="K158" s="16"/>
    </row>
  </sheetData>
  <mergeCells count="20">
    <mergeCell ref="A1:B1"/>
    <mergeCell ref="A2:B2"/>
    <mergeCell ref="A3:N3"/>
    <mergeCell ref="A4:N4"/>
    <mergeCell ref="K1:N1"/>
    <mergeCell ref="K2:N2"/>
    <mergeCell ref="A5:N5"/>
    <mergeCell ref="A6:N6"/>
    <mergeCell ref="L13:N13"/>
    <mergeCell ref="F13:F14"/>
    <mergeCell ref="G13:G14"/>
    <mergeCell ref="A13:A14"/>
    <mergeCell ref="B13:B14"/>
    <mergeCell ref="C13:E13"/>
    <mergeCell ref="I8:I9"/>
    <mergeCell ref="A8:A9"/>
    <mergeCell ref="B8:B9"/>
    <mergeCell ref="C8:E8"/>
    <mergeCell ref="H13:K13"/>
    <mergeCell ref="F8:H8"/>
  </mergeCells>
  <phoneticPr fontId="16" type="noConversion"/>
  <printOptions horizontalCentered="1"/>
  <pageMargins left="0.39370078740157483" right="0.39370078740157483" top="0.59055118110236227" bottom="0.39370078740157483" header="0.31496062992125984" footer="0.31496062992125984"/>
  <pageSetup paperSize="9" scale="55" orientation="landscape" r:id="rId1"/>
  <headerFooter>
    <oddHeader>&amp;RTổng hợp đơn giá dịch vụ vệ sinh công nghiệp - Khu vực 2</oddHeader>
  </headerFooter>
  <ignoredErrors>
    <ignoredError sqref="M15 A15:G15 H15:L1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34"/>
  <sheetViews>
    <sheetView zoomScaleNormal="100" zoomScaleSheetLayoutView="85" workbookViewId="0">
      <pane xSplit="2" ySplit="10" topLeftCell="C80" activePane="bottomRight" state="frozen"/>
      <selection pane="topRight" activeCell="C1" sqref="C1"/>
      <selection pane="bottomLeft" activeCell="A11" sqref="A11"/>
      <selection pane="bottomRight" activeCell="H8" sqref="H8:K8"/>
    </sheetView>
  </sheetViews>
  <sheetFormatPr defaultColWidth="9.140625" defaultRowHeight="15" x14ac:dyDescent="0.25"/>
  <cols>
    <col min="1" max="1" width="8.28515625" style="15" customWidth="1"/>
    <col min="2" max="2" width="44.5703125" style="11" customWidth="1"/>
    <col min="3" max="3" width="9.5703125" style="26" bestFit="1" customWidth="1"/>
    <col min="4" max="4" width="11.140625" style="26" bestFit="1" customWidth="1"/>
    <col min="5" max="5" width="12.140625" style="26" bestFit="1" customWidth="1"/>
    <col min="6" max="6" width="13.85546875" style="11" customWidth="1"/>
    <col min="7" max="7" width="13" style="11" customWidth="1"/>
    <col min="8" max="8" width="10.42578125" style="11" customWidth="1"/>
    <col min="9" max="9" width="11.85546875" style="11" customWidth="1"/>
    <col min="10" max="10" width="13" style="11" customWidth="1"/>
    <col min="11" max="11" width="12" style="11" customWidth="1"/>
    <col min="12" max="13" width="8.7109375" style="11" bestFit="1" customWidth="1"/>
    <col min="14" max="14" width="8.140625" style="11" bestFit="1" customWidth="1"/>
    <col min="15" max="15" width="13.140625" style="11" customWidth="1"/>
    <col min="16" max="18" width="17.140625" style="11" bestFit="1" customWidth="1"/>
    <col min="19" max="19" width="28" style="11" customWidth="1"/>
    <col min="20" max="16384" width="9.140625" style="11"/>
  </cols>
  <sheetData>
    <row r="1" spans="1:19" s="21" customFormat="1" ht="15.75" x14ac:dyDescent="0.25">
      <c r="A1" s="107" t="s">
        <v>130</v>
      </c>
      <c r="B1" s="107"/>
      <c r="C1" s="39"/>
      <c r="D1" s="39"/>
      <c r="E1" s="39"/>
      <c r="O1" s="111" t="s">
        <v>96</v>
      </c>
      <c r="P1" s="111"/>
      <c r="Q1" s="111"/>
      <c r="R1" s="111"/>
    </row>
    <row r="2" spans="1:19" s="21" customFormat="1" ht="16.5" x14ac:dyDescent="0.25">
      <c r="A2" s="108" t="s">
        <v>95</v>
      </c>
      <c r="B2" s="108"/>
      <c r="C2" s="39"/>
      <c r="D2" s="39"/>
      <c r="E2" s="39"/>
      <c r="O2" s="112" t="s">
        <v>97</v>
      </c>
      <c r="P2" s="112"/>
      <c r="Q2" s="112"/>
      <c r="R2" s="112"/>
    </row>
    <row r="3" spans="1:19" x14ac:dyDescent="0.25">
      <c r="A3" s="109" t="s">
        <v>181</v>
      </c>
      <c r="B3" s="109"/>
      <c r="C3" s="109"/>
      <c r="D3" s="109"/>
      <c r="E3" s="109"/>
      <c r="F3" s="109"/>
      <c r="G3" s="109"/>
      <c r="H3" s="109"/>
      <c r="I3" s="109"/>
      <c r="J3" s="109"/>
      <c r="K3" s="109"/>
      <c r="L3" s="109"/>
      <c r="M3" s="109"/>
      <c r="N3" s="109"/>
      <c r="O3" s="109"/>
      <c r="P3" s="109"/>
      <c r="Q3" s="109"/>
      <c r="R3" s="109"/>
      <c r="S3" s="109"/>
    </row>
    <row r="4" spans="1:19" ht="18.75" x14ac:dyDescent="0.25">
      <c r="A4" s="110" t="s">
        <v>98</v>
      </c>
      <c r="B4" s="110"/>
      <c r="C4" s="110"/>
      <c r="D4" s="110"/>
      <c r="E4" s="110"/>
      <c r="F4" s="110"/>
      <c r="G4" s="110"/>
      <c r="H4" s="110"/>
      <c r="I4" s="110"/>
      <c r="J4" s="110"/>
      <c r="K4" s="110"/>
      <c r="L4" s="110"/>
      <c r="M4" s="110"/>
      <c r="N4" s="110"/>
      <c r="O4" s="110"/>
      <c r="P4" s="110"/>
      <c r="Q4" s="110"/>
      <c r="R4" s="110"/>
      <c r="S4" s="110"/>
    </row>
    <row r="5" spans="1:19" s="10" customFormat="1" ht="19.5" x14ac:dyDescent="0.3">
      <c r="A5" s="118" t="s">
        <v>193</v>
      </c>
      <c r="B5" s="118"/>
      <c r="C5" s="118"/>
      <c r="D5" s="118"/>
      <c r="E5" s="118"/>
      <c r="F5" s="118"/>
      <c r="G5" s="118"/>
      <c r="H5" s="118"/>
      <c r="I5" s="118"/>
      <c r="J5" s="118"/>
      <c r="K5" s="118"/>
      <c r="L5" s="118"/>
      <c r="M5" s="118"/>
      <c r="N5" s="118"/>
      <c r="O5" s="118"/>
      <c r="P5" s="118"/>
      <c r="Q5" s="118"/>
      <c r="R5" s="118"/>
      <c r="S5" s="118"/>
    </row>
    <row r="6" spans="1:19" s="10" customFormat="1" ht="19.5" x14ac:dyDescent="0.3">
      <c r="A6" s="114" t="s">
        <v>234</v>
      </c>
      <c r="B6" s="114"/>
      <c r="C6" s="114"/>
      <c r="D6" s="114"/>
      <c r="E6" s="114"/>
      <c r="F6" s="114"/>
      <c r="G6" s="114"/>
      <c r="H6" s="114"/>
      <c r="I6" s="114"/>
      <c r="J6" s="114"/>
      <c r="K6" s="114"/>
      <c r="L6" s="114"/>
      <c r="M6" s="114"/>
      <c r="N6" s="114"/>
      <c r="O6" s="114"/>
      <c r="P6" s="114"/>
      <c r="Q6" s="114"/>
      <c r="R6" s="114"/>
      <c r="S6" s="114"/>
    </row>
    <row r="8" spans="1:19" s="17" customFormat="1" ht="31.5" customHeight="1" x14ac:dyDescent="0.2">
      <c r="A8" s="115" t="s">
        <v>0</v>
      </c>
      <c r="B8" s="115" t="s">
        <v>4</v>
      </c>
      <c r="C8" s="104" t="s">
        <v>170</v>
      </c>
      <c r="D8" s="104"/>
      <c r="E8" s="104"/>
      <c r="F8" s="104" t="s">
        <v>79</v>
      </c>
      <c r="G8" s="104" t="s">
        <v>80</v>
      </c>
      <c r="H8" s="104" t="s">
        <v>188</v>
      </c>
      <c r="I8" s="104"/>
      <c r="J8" s="104"/>
      <c r="K8" s="104"/>
      <c r="L8" s="117" t="s">
        <v>191</v>
      </c>
      <c r="M8" s="117"/>
      <c r="N8" s="117"/>
      <c r="O8" s="117"/>
      <c r="P8" s="117" t="s">
        <v>189</v>
      </c>
      <c r="Q8" s="117"/>
      <c r="R8" s="117"/>
      <c r="S8" s="117" t="s">
        <v>190</v>
      </c>
    </row>
    <row r="9" spans="1:19" s="17" customFormat="1" ht="14.1" customHeight="1" x14ac:dyDescent="0.2">
      <c r="A9" s="115"/>
      <c r="B9" s="115"/>
      <c r="C9" s="70" t="s">
        <v>1</v>
      </c>
      <c r="D9" s="70" t="s">
        <v>2</v>
      </c>
      <c r="E9" s="70" t="s">
        <v>3</v>
      </c>
      <c r="F9" s="104"/>
      <c r="G9" s="104"/>
      <c r="H9" s="73" t="s">
        <v>85</v>
      </c>
      <c r="I9" s="73" t="s">
        <v>86</v>
      </c>
      <c r="J9" s="73" t="s">
        <v>87</v>
      </c>
      <c r="K9" s="73" t="s">
        <v>24</v>
      </c>
      <c r="L9" s="86" t="s">
        <v>85</v>
      </c>
      <c r="M9" s="86" t="s">
        <v>86</v>
      </c>
      <c r="N9" s="86" t="s">
        <v>87</v>
      </c>
      <c r="O9" s="86" t="s">
        <v>24</v>
      </c>
      <c r="P9" s="86" t="s">
        <v>1</v>
      </c>
      <c r="Q9" s="86" t="s">
        <v>2</v>
      </c>
      <c r="R9" s="86" t="s">
        <v>3</v>
      </c>
      <c r="S9" s="117"/>
    </row>
    <row r="10" spans="1:19" s="27" customFormat="1" ht="25.5" x14ac:dyDescent="0.2">
      <c r="A10" s="3" t="s">
        <v>61</v>
      </c>
      <c r="B10" s="3" t="s">
        <v>62</v>
      </c>
      <c r="C10" s="4" t="s">
        <v>63</v>
      </c>
      <c r="D10" s="4" t="s">
        <v>64</v>
      </c>
      <c r="E10" s="4" t="s">
        <v>65</v>
      </c>
      <c r="F10" s="3" t="s">
        <v>66</v>
      </c>
      <c r="G10" s="3" t="s">
        <v>67</v>
      </c>
      <c r="H10" s="3" t="s">
        <v>68</v>
      </c>
      <c r="I10" s="3" t="s">
        <v>69</v>
      </c>
      <c r="J10" s="3" t="s">
        <v>70</v>
      </c>
      <c r="K10" s="3" t="s">
        <v>71</v>
      </c>
      <c r="L10" s="5" t="s">
        <v>72</v>
      </c>
      <c r="M10" s="5" t="s">
        <v>73</v>
      </c>
      <c r="N10" s="5" t="s">
        <v>74</v>
      </c>
      <c r="O10" s="5" t="s">
        <v>75</v>
      </c>
      <c r="P10" s="6" t="s">
        <v>81</v>
      </c>
      <c r="Q10" s="6" t="s">
        <v>82</v>
      </c>
      <c r="R10" s="6" t="s">
        <v>83</v>
      </c>
      <c r="S10" s="7" t="s">
        <v>88</v>
      </c>
    </row>
    <row r="11" spans="1:19" x14ac:dyDescent="0.25">
      <c r="A11" s="33">
        <v>1</v>
      </c>
      <c r="B11" s="34" t="s">
        <v>136</v>
      </c>
      <c r="C11" s="36"/>
      <c r="D11" s="36"/>
      <c r="E11" s="36"/>
      <c r="F11" s="2"/>
      <c r="G11" s="2"/>
      <c r="H11" s="2"/>
      <c r="I11" s="2"/>
      <c r="J11" s="2"/>
      <c r="K11" s="2"/>
      <c r="L11" s="2"/>
      <c r="M11" s="2"/>
      <c r="N11" s="2"/>
      <c r="O11" s="2"/>
      <c r="P11" s="8"/>
      <c r="Q11" s="8"/>
      <c r="R11" s="8"/>
      <c r="S11" s="8"/>
    </row>
    <row r="12" spans="1:19" ht="71.25" x14ac:dyDescent="0.25">
      <c r="A12" s="28" t="s">
        <v>11</v>
      </c>
      <c r="B12" s="19" t="s">
        <v>208</v>
      </c>
      <c r="C12" s="35"/>
      <c r="D12" s="35"/>
      <c r="E12" s="35"/>
      <c r="F12" s="28"/>
      <c r="G12" s="59"/>
      <c r="H12" s="74"/>
      <c r="I12" s="74"/>
      <c r="J12" s="74"/>
      <c r="K12" s="74"/>
      <c r="L12" s="2"/>
      <c r="M12" s="2"/>
      <c r="N12" s="2"/>
      <c r="O12" s="2"/>
      <c r="P12" s="8"/>
      <c r="Q12" s="8"/>
      <c r="R12" s="8"/>
      <c r="S12" s="8"/>
    </row>
    <row r="13" spans="1:19" ht="30" x14ac:dyDescent="0.25">
      <c r="A13" s="2" t="s">
        <v>132</v>
      </c>
      <c r="B13" s="1" t="s">
        <v>35</v>
      </c>
      <c r="C13" s="36"/>
      <c r="D13" s="36">
        <v>186</v>
      </c>
      <c r="E13" s="36"/>
      <c r="F13" s="1" t="s">
        <v>5</v>
      </c>
      <c r="G13" s="1" t="s">
        <v>8</v>
      </c>
      <c r="H13" s="74"/>
      <c r="I13" s="74"/>
      <c r="J13" s="74"/>
      <c r="K13" s="91">
        <v>2</v>
      </c>
      <c r="L13" s="51"/>
      <c r="M13" s="51"/>
      <c r="N13" s="51"/>
      <c r="O13" s="51"/>
      <c r="P13" s="52"/>
      <c r="Q13" s="53">
        <f>SUM(L13:O13)</f>
        <v>0</v>
      </c>
      <c r="R13" s="52"/>
      <c r="S13" s="52">
        <f>Q13*30</f>
        <v>0</v>
      </c>
    </row>
    <row r="14" spans="1:19" ht="30" x14ac:dyDescent="0.25">
      <c r="A14" s="2" t="s">
        <v>133</v>
      </c>
      <c r="B14" s="1" t="s">
        <v>36</v>
      </c>
      <c r="C14" s="36"/>
      <c r="D14" s="36"/>
      <c r="E14" s="36">
        <v>134</v>
      </c>
      <c r="F14" s="1" t="s">
        <v>30</v>
      </c>
      <c r="G14" s="1" t="s">
        <v>8</v>
      </c>
      <c r="H14" s="74"/>
      <c r="I14" s="74"/>
      <c r="J14" s="74"/>
      <c r="K14" s="91"/>
      <c r="L14" s="51"/>
      <c r="M14" s="51"/>
      <c r="N14" s="51"/>
      <c r="O14" s="51"/>
      <c r="P14" s="52"/>
      <c r="Q14" s="52"/>
      <c r="R14" s="53">
        <f>SUM(L14:O14)</f>
        <v>0</v>
      </c>
      <c r="S14" s="52">
        <f>R14*30</f>
        <v>0</v>
      </c>
    </row>
    <row r="15" spans="1:19" ht="75" x14ac:dyDescent="0.25">
      <c r="A15" s="2" t="s">
        <v>134</v>
      </c>
      <c r="B15" s="1" t="s">
        <v>209</v>
      </c>
      <c r="C15" s="36"/>
      <c r="D15" s="36"/>
      <c r="E15" s="36">
        <v>120</v>
      </c>
      <c r="F15" s="1" t="s">
        <v>30</v>
      </c>
      <c r="G15" s="1" t="s">
        <v>8</v>
      </c>
      <c r="H15" s="74"/>
      <c r="I15" s="74"/>
      <c r="J15" s="74"/>
      <c r="K15" s="91"/>
      <c r="L15" s="51"/>
      <c r="M15" s="51"/>
      <c r="N15" s="51"/>
      <c r="O15" s="51"/>
      <c r="P15" s="52"/>
      <c r="Q15" s="52"/>
      <c r="R15" s="53">
        <f>SUM(L15:O15)</f>
        <v>0</v>
      </c>
      <c r="S15" s="52">
        <f>R15*30</f>
        <v>0</v>
      </c>
    </row>
    <row r="16" spans="1:19" ht="71.25" x14ac:dyDescent="0.25">
      <c r="A16" s="28" t="s">
        <v>12</v>
      </c>
      <c r="B16" s="19" t="s">
        <v>214</v>
      </c>
      <c r="C16" s="35"/>
      <c r="D16" s="35"/>
      <c r="E16" s="35"/>
      <c r="F16" s="28"/>
      <c r="G16" s="28"/>
      <c r="H16" s="78"/>
      <c r="I16" s="78"/>
      <c r="J16" s="78"/>
      <c r="K16" s="74"/>
      <c r="L16" s="51"/>
      <c r="M16" s="51"/>
      <c r="N16" s="51"/>
      <c r="O16" s="51"/>
      <c r="P16" s="52"/>
      <c r="Q16" s="52"/>
      <c r="R16" s="52"/>
      <c r="S16" s="52"/>
    </row>
    <row r="17" spans="1:19" ht="30" x14ac:dyDescent="0.25">
      <c r="A17" s="2" t="s">
        <v>51</v>
      </c>
      <c r="B17" s="1" t="s">
        <v>35</v>
      </c>
      <c r="C17" s="36"/>
      <c r="D17" s="36">
        <v>2386</v>
      </c>
      <c r="E17" s="36"/>
      <c r="F17" s="1" t="s">
        <v>5</v>
      </c>
      <c r="G17" s="1" t="s">
        <v>8</v>
      </c>
      <c r="H17" s="79">
        <v>3</v>
      </c>
      <c r="I17" s="92" t="s">
        <v>216</v>
      </c>
      <c r="J17" s="92" t="s">
        <v>217</v>
      </c>
      <c r="K17" s="78">
        <v>4</v>
      </c>
      <c r="L17" s="51"/>
      <c r="M17" s="51"/>
      <c r="N17" s="51"/>
      <c r="O17" s="51"/>
      <c r="P17" s="52"/>
      <c r="Q17" s="53">
        <f>SUM(L17:O17)</f>
        <v>0</v>
      </c>
      <c r="R17" s="52"/>
      <c r="S17" s="52">
        <f>Q17*30</f>
        <v>0</v>
      </c>
    </row>
    <row r="18" spans="1:19" ht="30" x14ac:dyDescent="0.25">
      <c r="A18" s="2" t="s">
        <v>52</v>
      </c>
      <c r="B18" s="1" t="s">
        <v>37</v>
      </c>
      <c r="C18" s="36"/>
      <c r="D18" s="36"/>
      <c r="E18" s="36">
        <v>1290</v>
      </c>
      <c r="F18" s="1" t="s">
        <v>30</v>
      </c>
      <c r="G18" s="1" t="s">
        <v>8</v>
      </c>
      <c r="H18" s="78">
        <v>1</v>
      </c>
      <c r="I18" s="92"/>
      <c r="J18" s="92"/>
      <c r="K18" s="78">
        <v>1</v>
      </c>
      <c r="L18" s="51"/>
      <c r="M18" s="51"/>
      <c r="N18" s="51"/>
      <c r="O18" s="51"/>
      <c r="P18" s="52"/>
      <c r="Q18" s="52"/>
      <c r="R18" s="53">
        <f>SUM(L18:O18)</f>
        <v>0</v>
      </c>
      <c r="S18" s="52">
        <f>R18*30</f>
        <v>0</v>
      </c>
    </row>
    <row r="19" spans="1:19" ht="28.5" x14ac:dyDescent="0.25">
      <c r="A19" s="28" t="s">
        <v>13</v>
      </c>
      <c r="B19" s="19" t="s">
        <v>182</v>
      </c>
      <c r="C19" s="35"/>
      <c r="D19" s="35"/>
      <c r="E19" s="35"/>
      <c r="F19" s="28"/>
      <c r="G19" s="28"/>
      <c r="H19" s="78"/>
      <c r="I19" s="78"/>
      <c r="J19" s="78"/>
      <c r="K19" s="78"/>
      <c r="L19" s="51"/>
      <c r="M19" s="51"/>
      <c r="N19" s="51"/>
      <c r="O19" s="51"/>
      <c r="P19" s="52"/>
      <c r="Q19" s="52"/>
      <c r="R19" s="52"/>
      <c r="S19" s="52"/>
    </row>
    <row r="20" spans="1:19" ht="30" x14ac:dyDescent="0.25">
      <c r="A20" s="2" t="s">
        <v>53</v>
      </c>
      <c r="B20" s="1" t="s">
        <v>139</v>
      </c>
      <c r="C20" s="36"/>
      <c r="D20" s="36">
        <f>1284+20</f>
        <v>1304</v>
      </c>
      <c r="E20" s="36"/>
      <c r="F20" s="1" t="s">
        <v>5</v>
      </c>
      <c r="G20" s="1" t="s">
        <v>8</v>
      </c>
      <c r="H20" s="78"/>
      <c r="I20" s="78"/>
      <c r="J20" s="78"/>
      <c r="K20" s="91">
        <v>1</v>
      </c>
      <c r="L20" s="51"/>
      <c r="M20" s="51"/>
      <c r="N20" s="51"/>
      <c r="O20" s="51"/>
      <c r="P20" s="52"/>
      <c r="Q20" s="53">
        <f>SUM(L20:O20)</f>
        <v>0</v>
      </c>
      <c r="R20" s="52"/>
      <c r="S20" s="52">
        <f>Q20*30</f>
        <v>0</v>
      </c>
    </row>
    <row r="21" spans="1:19" ht="30" x14ac:dyDescent="0.25">
      <c r="A21" s="2" t="s">
        <v>54</v>
      </c>
      <c r="B21" s="1" t="s">
        <v>90</v>
      </c>
      <c r="C21" s="36"/>
      <c r="D21" s="36"/>
      <c r="E21" s="36">
        <v>170</v>
      </c>
      <c r="F21" s="1" t="s">
        <v>30</v>
      </c>
      <c r="G21" s="1" t="s">
        <v>8</v>
      </c>
      <c r="H21" s="78"/>
      <c r="I21" s="78"/>
      <c r="J21" s="78"/>
      <c r="K21" s="91"/>
      <c r="L21" s="51"/>
      <c r="M21" s="51"/>
      <c r="N21" s="51"/>
      <c r="O21" s="51"/>
      <c r="P21" s="52"/>
      <c r="Q21" s="52"/>
      <c r="R21" s="53">
        <f>SUM(L21:O21)</f>
        <v>0</v>
      </c>
      <c r="S21" s="52">
        <f>R21*30</f>
        <v>0</v>
      </c>
    </row>
    <row r="22" spans="1:19" ht="30" x14ac:dyDescent="0.25">
      <c r="A22" s="28" t="s">
        <v>55</v>
      </c>
      <c r="B22" s="19" t="s">
        <v>38</v>
      </c>
      <c r="C22" s="36"/>
      <c r="D22" s="40"/>
      <c r="E22" s="36">
        <v>230</v>
      </c>
      <c r="F22" s="1" t="s">
        <v>30</v>
      </c>
      <c r="G22" s="1" t="s">
        <v>8</v>
      </c>
      <c r="H22" s="78"/>
      <c r="I22" s="91">
        <v>1</v>
      </c>
      <c r="J22" s="91">
        <v>1</v>
      </c>
      <c r="K22" s="91">
        <v>3</v>
      </c>
      <c r="L22" s="51"/>
      <c r="M22" s="51"/>
      <c r="N22" s="51"/>
      <c r="O22" s="51"/>
      <c r="P22" s="52"/>
      <c r="R22" s="53">
        <f>SUM(L22:O22)</f>
        <v>0</v>
      </c>
      <c r="S22" s="52">
        <f>R22*30</f>
        <v>0</v>
      </c>
    </row>
    <row r="23" spans="1:19" ht="30" x14ac:dyDescent="0.25">
      <c r="A23" s="28" t="s">
        <v>137</v>
      </c>
      <c r="B23" s="19" t="s">
        <v>140</v>
      </c>
      <c r="C23" s="36"/>
      <c r="D23" s="36"/>
      <c r="E23" s="36">
        <v>2380</v>
      </c>
      <c r="F23" s="1" t="s">
        <v>30</v>
      </c>
      <c r="G23" s="1" t="s">
        <v>8</v>
      </c>
      <c r="H23" s="78"/>
      <c r="I23" s="91"/>
      <c r="J23" s="91"/>
      <c r="K23" s="91"/>
      <c r="L23" s="51"/>
      <c r="M23" s="51"/>
      <c r="N23" s="51"/>
      <c r="O23" s="51"/>
      <c r="P23" s="52"/>
      <c r="Q23" s="52"/>
      <c r="R23" s="53">
        <f>SUM(L23:O23)</f>
        <v>0</v>
      </c>
      <c r="S23" s="52">
        <f>R23*30</f>
        <v>0</v>
      </c>
    </row>
    <row r="24" spans="1:19" ht="30" x14ac:dyDescent="0.25">
      <c r="A24" s="28" t="s">
        <v>138</v>
      </c>
      <c r="B24" s="19" t="s">
        <v>141</v>
      </c>
      <c r="C24" s="36"/>
      <c r="D24" s="36">
        <v>300</v>
      </c>
      <c r="E24" s="36"/>
      <c r="F24" s="1" t="s">
        <v>5</v>
      </c>
      <c r="G24" s="1" t="s">
        <v>8</v>
      </c>
      <c r="H24" s="78">
        <v>3</v>
      </c>
      <c r="I24" s="78">
        <v>3</v>
      </c>
      <c r="J24" s="78">
        <v>3</v>
      </c>
      <c r="K24" s="78"/>
      <c r="L24" s="51"/>
      <c r="M24" s="51"/>
      <c r="N24" s="51"/>
      <c r="O24" s="51"/>
      <c r="P24" s="52"/>
      <c r="Q24" s="53">
        <f>SUM(L24:O24)</f>
        <v>0</v>
      </c>
      <c r="R24" s="52"/>
      <c r="S24" s="52">
        <f>Q24*30</f>
        <v>0</v>
      </c>
    </row>
    <row r="25" spans="1:19" x14ac:dyDescent="0.25">
      <c r="A25" s="31">
        <v>2</v>
      </c>
      <c r="B25" s="32" t="s">
        <v>135</v>
      </c>
      <c r="C25" s="35"/>
      <c r="D25" s="35"/>
      <c r="E25" s="35"/>
      <c r="F25" s="29"/>
      <c r="G25" s="29"/>
      <c r="H25" s="74"/>
      <c r="I25" s="74"/>
      <c r="J25" s="74"/>
      <c r="K25" s="74"/>
      <c r="L25" s="51"/>
      <c r="M25" s="51"/>
      <c r="N25" s="51"/>
      <c r="O25" s="51"/>
      <c r="P25" s="51"/>
      <c r="Q25" s="51"/>
      <c r="R25" s="51"/>
      <c r="S25" s="51"/>
    </row>
    <row r="26" spans="1:19" ht="42.75" x14ac:dyDescent="0.25">
      <c r="A26" s="28" t="s">
        <v>14</v>
      </c>
      <c r="B26" s="19" t="s">
        <v>23</v>
      </c>
      <c r="C26" s="36"/>
      <c r="D26" s="36"/>
      <c r="E26" s="36">
        <v>1120</v>
      </c>
      <c r="F26" s="2" t="s">
        <v>6</v>
      </c>
      <c r="G26" s="1" t="s">
        <v>8</v>
      </c>
      <c r="H26" s="74"/>
      <c r="I26" s="78"/>
      <c r="J26" s="78"/>
      <c r="K26" s="78">
        <v>1</v>
      </c>
      <c r="L26" s="51"/>
      <c r="M26" s="51"/>
      <c r="N26" s="51"/>
      <c r="O26" s="51"/>
      <c r="P26" s="52"/>
      <c r="Q26" s="52"/>
      <c r="R26" s="53">
        <f>SUM(L26:O26)</f>
        <v>0</v>
      </c>
      <c r="S26" s="52">
        <f>R26*30</f>
        <v>0</v>
      </c>
    </row>
    <row r="27" spans="1:19" ht="28.5" x14ac:dyDescent="0.25">
      <c r="A27" s="28" t="s">
        <v>15</v>
      </c>
      <c r="B27" s="19" t="s">
        <v>25</v>
      </c>
      <c r="C27" s="36"/>
      <c r="D27" s="36"/>
      <c r="E27" s="36"/>
      <c r="F27" s="2"/>
      <c r="G27" s="2"/>
      <c r="H27" s="74"/>
      <c r="I27" s="78"/>
      <c r="J27" s="78"/>
      <c r="K27" s="78"/>
      <c r="L27" s="51"/>
      <c r="M27" s="51"/>
      <c r="N27" s="51"/>
      <c r="O27" s="51"/>
      <c r="P27" s="52"/>
      <c r="Q27" s="52"/>
      <c r="R27" s="52"/>
      <c r="S27" s="52"/>
    </row>
    <row r="28" spans="1:19" ht="60" x14ac:dyDescent="0.25">
      <c r="A28" s="2" t="s">
        <v>56</v>
      </c>
      <c r="B28" s="1" t="s">
        <v>131</v>
      </c>
      <c r="C28" s="36">
        <v>1228</v>
      </c>
      <c r="D28" s="11"/>
      <c r="E28" s="36"/>
      <c r="F28" s="1" t="s">
        <v>5</v>
      </c>
      <c r="G28" s="1" t="s">
        <v>7</v>
      </c>
      <c r="H28" s="74"/>
      <c r="I28" s="78"/>
      <c r="J28" s="78"/>
      <c r="K28" s="78">
        <v>6</v>
      </c>
      <c r="L28" s="51"/>
      <c r="M28" s="51"/>
      <c r="N28" s="51"/>
      <c r="O28" s="51"/>
      <c r="P28" s="53">
        <f>SUM(L28:O28)</f>
        <v>0</v>
      </c>
      <c r="R28" s="52"/>
      <c r="S28" s="52">
        <f>P28*30</f>
        <v>0</v>
      </c>
    </row>
    <row r="29" spans="1:19" ht="30" x14ac:dyDescent="0.25">
      <c r="A29" s="2" t="s">
        <v>57</v>
      </c>
      <c r="B29" s="1" t="s">
        <v>26</v>
      </c>
      <c r="C29" s="36"/>
      <c r="D29" s="36">
        <v>92</v>
      </c>
      <c r="E29" s="36"/>
      <c r="F29" s="1" t="s">
        <v>5</v>
      </c>
      <c r="G29" s="1" t="s">
        <v>8</v>
      </c>
      <c r="H29" s="74"/>
      <c r="I29" s="78"/>
      <c r="J29" s="78"/>
      <c r="K29" s="78">
        <v>1</v>
      </c>
      <c r="L29" s="51"/>
      <c r="M29" s="51"/>
      <c r="N29" s="51"/>
      <c r="O29" s="51"/>
      <c r="P29" s="52"/>
      <c r="Q29" s="53">
        <f>SUM(L29:O29)</f>
        <v>0</v>
      </c>
      <c r="R29" s="52"/>
      <c r="S29" s="52">
        <f>Q29*30</f>
        <v>0</v>
      </c>
    </row>
    <row r="30" spans="1:19" ht="30" x14ac:dyDescent="0.25">
      <c r="A30" s="2" t="s">
        <v>127</v>
      </c>
      <c r="B30" s="1" t="s">
        <v>27</v>
      </c>
      <c r="C30" s="36"/>
      <c r="D30" s="36"/>
      <c r="E30" s="36">
        <v>2140</v>
      </c>
      <c r="F30" s="1" t="s">
        <v>6</v>
      </c>
      <c r="G30" s="1" t="s">
        <v>8</v>
      </c>
      <c r="H30" s="74"/>
      <c r="I30" s="78"/>
      <c r="J30" s="78"/>
      <c r="K30" s="78">
        <v>1</v>
      </c>
      <c r="L30" s="51"/>
      <c r="M30" s="51"/>
      <c r="N30" s="51"/>
      <c r="O30" s="51"/>
      <c r="P30" s="52"/>
      <c r="Q30" s="52"/>
      <c r="R30" s="53">
        <f>SUM(L30:O30)</f>
        <v>0</v>
      </c>
      <c r="S30" s="52">
        <f>R30*30</f>
        <v>0</v>
      </c>
    </row>
    <row r="31" spans="1:19" x14ac:dyDescent="0.25">
      <c r="A31" s="28" t="s">
        <v>16</v>
      </c>
      <c r="B31" s="19" t="s">
        <v>157</v>
      </c>
      <c r="C31" s="36"/>
      <c r="D31" s="36"/>
      <c r="E31" s="36"/>
      <c r="F31" s="2"/>
      <c r="G31" s="2"/>
      <c r="H31" s="74"/>
      <c r="I31" s="74"/>
      <c r="J31" s="74"/>
      <c r="K31" s="74"/>
      <c r="L31" s="51"/>
      <c r="M31" s="51"/>
      <c r="N31" s="51"/>
      <c r="O31" s="51"/>
      <c r="P31" s="52"/>
      <c r="Q31" s="52"/>
      <c r="R31" s="52"/>
      <c r="S31" s="52"/>
    </row>
    <row r="32" spans="1:19" ht="45" x14ac:dyDescent="0.25">
      <c r="A32" s="2" t="s">
        <v>58</v>
      </c>
      <c r="B32" s="1" t="s">
        <v>28</v>
      </c>
      <c r="C32" s="36">
        <v>772</v>
      </c>
      <c r="D32" s="36"/>
      <c r="E32" s="36"/>
      <c r="F32" s="1" t="s">
        <v>5</v>
      </c>
      <c r="G32" s="1" t="s">
        <v>7</v>
      </c>
      <c r="H32" s="74"/>
      <c r="I32" s="74"/>
      <c r="J32" s="74"/>
      <c r="K32" s="79" t="s">
        <v>218</v>
      </c>
      <c r="L32" s="51"/>
      <c r="M32" s="51"/>
      <c r="N32" s="51"/>
      <c r="O32" s="51"/>
      <c r="P32" s="53">
        <f>SUM(L32:O32)</f>
        <v>0</v>
      </c>
      <c r="Q32" s="52"/>
      <c r="R32" s="52"/>
      <c r="S32" s="52">
        <f>P32*30</f>
        <v>0</v>
      </c>
    </row>
    <row r="33" spans="1:19" ht="30" x14ac:dyDescent="0.25">
      <c r="A33" s="2" t="s">
        <v>59</v>
      </c>
      <c r="B33" s="1" t="s">
        <v>156</v>
      </c>
      <c r="C33" s="36"/>
      <c r="D33" s="36">
        <f>220+44</f>
        <v>264</v>
      </c>
      <c r="E33" s="36"/>
      <c r="F33" s="1" t="s">
        <v>5</v>
      </c>
      <c r="G33" s="1" t="s">
        <v>8</v>
      </c>
      <c r="H33" s="74"/>
      <c r="I33" s="74"/>
      <c r="J33" s="74"/>
      <c r="K33" s="78">
        <v>1</v>
      </c>
      <c r="L33" s="51"/>
      <c r="M33" s="51"/>
      <c r="N33" s="51"/>
      <c r="O33" s="51"/>
      <c r="P33" s="52"/>
      <c r="Q33" s="53">
        <f>SUM(L33:O33)</f>
        <v>0</v>
      </c>
      <c r="R33" s="52"/>
      <c r="S33" s="52">
        <f>Q33*30</f>
        <v>0</v>
      </c>
    </row>
    <row r="34" spans="1:19" ht="30" x14ac:dyDescent="0.25">
      <c r="A34" s="2" t="s">
        <v>142</v>
      </c>
      <c r="B34" s="1" t="s">
        <v>29</v>
      </c>
      <c r="C34" s="36"/>
      <c r="D34" s="36"/>
      <c r="E34" s="36">
        <v>1064</v>
      </c>
      <c r="F34" s="1" t="s">
        <v>30</v>
      </c>
      <c r="G34" s="1" t="s">
        <v>8</v>
      </c>
      <c r="H34" s="74"/>
      <c r="I34" s="74"/>
      <c r="J34" s="74"/>
      <c r="K34" s="78">
        <v>1</v>
      </c>
      <c r="L34" s="51"/>
      <c r="M34" s="51"/>
      <c r="N34" s="51"/>
      <c r="O34" s="51"/>
      <c r="P34" s="52"/>
      <c r="Q34" s="52"/>
      <c r="R34" s="53">
        <f>SUM(L34:O34)</f>
        <v>0</v>
      </c>
      <c r="S34" s="52">
        <f>R34*30</f>
        <v>0</v>
      </c>
    </row>
    <row r="35" spans="1:19" ht="42.75" x14ac:dyDescent="0.25">
      <c r="A35" s="28" t="s">
        <v>60</v>
      </c>
      <c r="B35" s="19" t="s">
        <v>158</v>
      </c>
      <c r="C35" s="36"/>
      <c r="D35" s="36"/>
      <c r="E35" s="36"/>
      <c r="F35" s="2"/>
      <c r="G35" s="2"/>
      <c r="H35" s="74"/>
      <c r="I35" s="74"/>
      <c r="J35" s="74"/>
      <c r="K35" s="78"/>
      <c r="L35" s="51"/>
      <c r="M35" s="51"/>
      <c r="N35" s="51"/>
      <c r="O35" s="51"/>
      <c r="P35" s="52"/>
      <c r="Q35" s="52"/>
      <c r="R35" s="52"/>
      <c r="S35" s="52"/>
    </row>
    <row r="36" spans="1:19" ht="30" x14ac:dyDescent="0.25">
      <c r="A36" s="2" t="s">
        <v>143</v>
      </c>
      <c r="B36" s="1" t="s">
        <v>31</v>
      </c>
      <c r="C36" s="36">
        <v>700</v>
      </c>
      <c r="D36" s="36"/>
      <c r="E36" s="36"/>
      <c r="F36" s="1" t="s">
        <v>5</v>
      </c>
      <c r="G36" s="1" t="s">
        <v>7</v>
      </c>
      <c r="H36" s="91">
        <v>1</v>
      </c>
      <c r="I36" s="91">
        <v>1</v>
      </c>
      <c r="J36" s="91">
        <v>1</v>
      </c>
      <c r="K36" s="91">
        <v>1</v>
      </c>
      <c r="L36" s="51"/>
      <c r="M36" s="51"/>
      <c r="N36" s="51"/>
      <c r="O36" s="51"/>
      <c r="P36" s="53">
        <f>SUM(L36:O36)</f>
        <v>0</v>
      </c>
      <c r="Q36" s="52"/>
      <c r="R36" s="52"/>
      <c r="S36" s="52">
        <f>P36*30</f>
        <v>0</v>
      </c>
    </row>
    <row r="37" spans="1:19" ht="30" x14ac:dyDescent="0.25">
      <c r="A37" s="2" t="s">
        <v>144</v>
      </c>
      <c r="B37" s="1" t="s">
        <v>32</v>
      </c>
      <c r="C37" s="36"/>
      <c r="D37" s="36">
        <v>320</v>
      </c>
      <c r="E37" s="36"/>
      <c r="F37" s="1" t="s">
        <v>5</v>
      </c>
      <c r="G37" s="1" t="s">
        <v>8</v>
      </c>
      <c r="H37" s="91"/>
      <c r="I37" s="91"/>
      <c r="J37" s="91"/>
      <c r="K37" s="91"/>
      <c r="L37" s="51"/>
      <c r="M37" s="51"/>
      <c r="N37" s="51"/>
      <c r="O37" s="51"/>
      <c r="P37" s="52"/>
      <c r="Q37" s="53">
        <f>SUM(L37:O37)</f>
        <v>0</v>
      </c>
      <c r="R37" s="52"/>
      <c r="S37" s="52">
        <f>Q37*30</f>
        <v>0</v>
      </c>
    </row>
    <row r="38" spans="1:19" ht="30" x14ac:dyDescent="0.25">
      <c r="A38" s="2" t="s">
        <v>145</v>
      </c>
      <c r="B38" s="1" t="s">
        <v>34</v>
      </c>
      <c r="C38" s="36"/>
      <c r="D38" s="36"/>
      <c r="E38" s="36">
        <v>700</v>
      </c>
      <c r="F38" s="1" t="s">
        <v>30</v>
      </c>
      <c r="G38" s="1" t="s">
        <v>8</v>
      </c>
      <c r="H38" s="78">
        <v>1</v>
      </c>
      <c r="I38" s="91"/>
      <c r="J38" s="91"/>
      <c r="K38" s="91"/>
      <c r="L38" s="51"/>
      <c r="M38" s="51"/>
      <c r="N38" s="51"/>
      <c r="O38" s="51"/>
      <c r="P38" s="52"/>
      <c r="Q38" s="52"/>
      <c r="R38" s="53">
        <f>SUM(L38:O38)</f>
        <v>0</v>
      </c>
      <c r="S38" s="52">
        <f>R38*30</f>
        <v>0</v>
      </c>
    </row>
    <row r="39" spans="1:19" ht="30" x14ac:dyDescent="0.25">
      <c r="A39" s="2" t="s">
        <v>146</v>
      </c>
      <c r="B39" s="1" t="s">
        <v>33</v>
      </c>
      <c r="C39" s="36"/>
      <c r="D39" s="36">
        <v>74</v>
      </c>
      <c r="E39" s="36"/>
      <c r="F39" s="1" t="s">
        <v>5</v>
      </c>
      <c r="G39" s="1" t="s">
        <v>8</v>
      </c>
      <c r="H39" s="78"/>
      <c r="I39" s="78"/>
      <c r="J39" s="78"/>
      <c r="K39" s="78">
        <v>1</v>
      </c>
      <c r="L39" s="51"/>
      <c r="M39" s="51"/>
      <c r="N39" s="51"/>
      <c r="O39" s="51"/>
      <c r="P39" s="52"/>
      <c r="Q39" s="53">
        <f>SUM(L39:O39)</f>
        <v>0</v>
      </c>
      <c r="R39" s="52"/>
      <c r="S39" s="52">
        <f>Q39*30</f>
        <v>0</v>
      </c>
    </row>
    <row r="40" spans="1:19" x14ac:dyDescent="0.25">
      <c r="A40" s="33">
        <v>3</v>
      </c>
      <c r="B40" s="34" t="s">
        <v>206</v>
      </c>
      <c r="C40" s="36"/>
      <c r="D40" s="36"/>
      <c r="E40" s="36"/>
      <c r="F40" s="1"/>
      <c r="G40" s="1"/>
      <c r="H40" s="78"/>
      <c r="I40" s="78"/>
      <c r="J40" s="78"/>
      <c r="K40" s="78"/>
      <c r="L40" s="51"/>
      <c r="M40" s="51"/>
      <c r="N40" s="51"/>
      <c r="O40" s="51"/>
      <c r="P40" s="52"/>
      <c r="Q40" s="52"/>
      <c r="R40" s="52"/>
      <c r="S40" s="52"/>
    </row>
    <row r="41" spans="1:19" ht="30" x14ac:dyDescent="0.25">
      <c r="A41" s="28" t="s">
        <v>17</v>
      </c>
      <c r="B41" s="19" t="s">
        <v>39</v>
      </c>
      <c r="C41" s="36"/>
      <c r="D41" s="36">
        <v>484</v>
      </c>
      <c r="E41" s="36"/>
      <c r="F41" s="1" t="s">
        <v>5</v>
      </c>
      <c r="G41" s="1" t="s">
        <v>8</v>
      </c>
      <c r="H41" s="78"/>
      <c r="I41" s="78"/>
      <c r="J41" s="78"/>
      <c r="K41" s="78">
        <v>4</v>
      </c>
      <c r="L41" s="51"/>
      <c r="M41" s="51"/>
      <c r="N41" s="51"/>
      <c r="O41" s="51"/>
      <c r="P41" s="52"/>
      <c r="Q41" s="53">
        <f>SUM(L41:O41)</f>
        <v>0</v>
      </c>
      <c r="R41" s="52"/>
      <c r="S41" s="52">
        <f>Q41*30</f>
        <v>0</v>
      </c>
    </row>
    <row r="42" spans="1:19" ht="30" x14ac:dyDescent="0.25">
      <c r="A42" s="28" t="s">
        <v>18</v>
      </c>
      <c r="B42" s="19" t="s">
        <v>40</v>
      </c>
      <c r="C42" s="36"/>
      <c r="D42" s="36"/>
      <c r="E42" s="36">
        <v>486</v>
      </c>
      <c r="F42" s="1" t="s">
        <v>6</v>
      </c>
      <c r="G42" s="1" t="s">
        <v>8</v>
      </c>
      <c r="H42" s="78"/>
      <c r="I42" s="78"/>
      <c r="J42" s="78"/>
      <c r="K42" s="78">
        <v>2</v>
      </c>
      <c r="L42" s="51"/>
      <c r="M42" s="51"/>
      <c r="N42" s="51"/>
      <c r="O42" s="51"/>
      <c r="P42" s="52"/>
      <c r="Q42" s="52"/>
      <c r="R42" s="53">
        <f>SUM(L42:O42)</f>
        <v>0</v>
      </c>
      <c r="S42" s="52">
        <f>R42*30</f>
        <v>0</v>
      </c>
    </row>
    <row r="43" spans="1:19" ht="30" x14ac:dyDescent="0.25">
      <c r="A43" s="33">
        <v>4</v>
      </c>
      <c r="B43" s="34" t="s">
        <v>41</v>
      </c>
      <c r="C43" s="36"/>
      <c r="D43" s="36"/>
      <c r="E43" s="36">
        <v>154</v>
      </c>
      <c r="F43" s="1" t="s">
        <v>6</v>
      </c>
      <c r="G43" s="1" t="s">
        <v>8</v>
      </c>
      <c r="H43" s="78"/>
      <c r="I43" s="78"/>
      <c r="J43" s="78"/>
      <c r="K43" s="78">
        <v>1</v>
      </c>
      <c r="L43" s="51"/>
      <c r="M43" s="51"/>
      <c r="N43" s="51"/>
      <c r="O43" s="51"/>
      <c r="P43" s="52"/>
      <c r="Q43" s="52"/>
      <c r="R43" s="53">
        <f>SUM(L43:O43)</f>
        <v>0</v>
      </c>
      <c r="S43" s="52">
        <f>R43*30</f>
        <v>0</v>
      </c>
    </row>
    <row r="44" spans="1:19" ht="45" x14ac:dyDescent="0.25">
      <c r="A44" s="33">
        <v>5</v>
      </c>
      <c r="B44" s="34" t="s">
        <v>42</v>
      </c>
      <c r="C44" s="36"/>
      <c r="D44" s="36"/>
      <c r="E44" s="36">
        <v>1875</v>
      </c>
      <c r="F44" s="1" t="s">
        <v>6</v>
      </c>
      <c r="G44" s="1" t="s">
        <v>8</v>
      </c>
      <c r="H44" s="79"/>
      <c r="I44" s="78"/>
      <c r="J44" s="78"/>
      <c r="K44" s="79" t="s">
        <v>219</v>
      </c>
      <c r="L44" s="51"/>
      <c r="M44" s="51"/>
      <c r="N44" s="51"/>
      <c r="O44" s="51"/>
      <c r="P44" s="52"/>
      <c r="Q44" s="52"/>
      <c r="R44" s="53">
        <f>SUM(L44:O44)</f>
        <v>0</v>
      </c>
      <c r="S44" s="52">
        <f>R44*30</f>
        <v>0</v>
      </c>
    </row>
    <row r="45" spans="1:19" x14ac:dyDescent="0.25">
      <c r="A45" s="33">
        <v>6</v>
      </c>
      <c r="B45" s="34" t="s">
        <v>211</v>
      </c>
      <c r="C45" s="36"/>
      <c r="D45" s="36"/>
      <c r="E45" s="36"/>
      <c r="F45" s="1"/>
      <c r="G45" s="1"/>
      <c r="H45" s="78"/>
      <c r="I45" s="78"/>
      <c r="J45" s="78"/>
      <c r="K45" s="78"/>
      <c r="L45" s="51"/>
      <c r="M45" s="51"/>
      <c r="N45" s="51"/>
      <c r="O45" s="51"/>
      <c r="P45" s="52"/>
      <c r="Q45" s="52"/>
      <c r="R45" s="52"/>
      <c r="S45" s="52"/>
    </row>
    <row r="46" spans="1:19" ht="30" x14ac:dyDescent="0.25">
      <c r="A46" s="28" t="s">
        <v>19</v>
      </c>
      <c r="B46" s="19" t="s">
        <v>43</v>
      </c>
      <c r="C46" s="36"/>
      <c r="D46" s="36">
        <v>350</v>
      </c>
      <c r="E46" s="36"/>
      <c r="F46" s="1" t="s">
        <v>5</v>
      </c>
      <c r="G46" s="1" t="s">
        <v>8</v>
      </c>
      <c r="H46" s="78"/>
      <c r="I46" s="78"/>
      <c r="J46" s="78"/>
      <c r="K46" s="93">
        <v>1</v>
      </c>
      <c r="L46" s="51"/>
      <c r="M46" s="51"/>
      <c r="N46" s="51"/>
      <c r="O46" s="51"/>
      <c r="P46" s="52"/>
      <c r="Q46" s="53">
        <f>SUM(L46:O46)</f>
        <v>0</v>
      </c>
      <c r="R46" s="52"/>
      <c r="S46" s="52">
        <f>Q46*30</f>
        <v>0</v>
      </c>
    </row>
    <row r="47" spans="1:19" ht="30" x14ac:dyDescent="0.25">
      <c r="A47" s="28" t="s">
        <v>20</v>
      </c>
      <c r="B47" s="19" t="s">
        <v>44</v>
      </c>
      <c r="C47" s="36"/>
      <c r="D47" s="36"/>
      <c r="E47" s="36">
        <v>438</v>
      </c>
      <c r="F47" s="1" t="s">
        <v>30</v>
      </c>
      <c r="G47" s="1" t="s">
        <v>8</v>
      </c>
      <c r="H47" s="78"/>
      <c r="I47" s="78"/>
      <c r="J47" s="78"/>
      <c r="K47" s="95"/>
      <c r="L47" s="51"/>
      <c r="M47" s="51"/>
      <c r="N47" s="51"/>
      <c r="O47" s="51"/>
      <c r="P47" s="52"/>
      <c r="Q47" s="52"/>
      <c r="R47" s="53">
        <f>SUM(L47:O47)</f>
        <v>0</v>
      </c>
      <c r="S47" s="52">
        <f>R47*30</f>
        <v>0</v>
      </c>
    </row>
    <row r="48" spans="1:19" ht="28.5" x14ac:dyDescent="0.25">
      <c r="A48" s="33">
        <v>7</v>
      </c>
      <c r="B48" s="34" t="s">
        <v>212</v>
      </c>
      <c r="C48" s="36"/>
      <c r="D48" s="36"/>
      <c r="E48" s="36"/>
      <c r="F48" s="1"/>
      <c r="G48" s="1"/>
      <c r="H48" s="74"/>
      <c r="I48" s="74"/>
      <c r="J48" s="74"/>
      <c r="K48" s="74"/>
      <c r="L48" s="51"/>
      <c r="M48" s="51"/>
      <c r="N48" s="51"/>
      <c r="O48" s="51"/>
      <c r="P48" s="52"/>
      <c r="Q48" s="52"/>
      <c r="R48" s="52"/>
      <c r="S48" s="52"/>
    </row>
    <row r="49" spans="1:19" x14ac:dyDescent="0.25">
      <c r="A49" s="28" t="s">
        <v>21</v>
      </c>
      <c r="B49" s="19" t="s">
        <v>213</v>
      </c>
      <c r="C49" s="36"/>
      <c r="D49" s="36"/>
      <c r="E49" s="36"/>
      <c r="F49" s="1"/>
      <c r="G49" s="1"/>
      <c r="H49" s="74"/>
      <c r="I49" s="74"/>
      <c r="J49" s="74"/>
      <c r="K49" s="74"/>
      <c r="L49" s="51"/>
      <c r="M49" s="51"/>
      <c r="N49" s="51"/>
      <c r="O49" s="51"/>
      <c r="P49" s="52"/>
      <c r="Q49" s="52"/>
      <c r="R49" s="52"/>
      <c r="S49" s="52"/>
    </row>
    <row r="50" spans="1:19" ht="30" x14ac:dyDescent="0.25">
      <c r="A50" s="2" t="s">
        <v>159</v>
      </c>
      <c r="B50" s="1" t="s">
        <v>45</v>
      </c>
      <c r="C50" s="36">
        <v>30</v>
      </c>
      <c r="D50" s="36"/>
      <c r="E50" s="36"/>
      <c r="F50" s="1" t="s">
        <v>5</v>
      </c>
      <c r="G50" s="1" t="s">
        <v>7</v>
      </c>
      <c r="H50" s="93">
        <v>3</v>
      </c>
      <c r="I50" s="93">
        <v>2</v>
      </c>
      <c r="J50" s="93">
        <v>1</v>
      </c>
      <c r="K50" s="80"/>
      <c r="L50" s="51"/>
      <c r="M50" s="51"/>
      <c r="N50" s="51"/>
      <c r="O50" s="51"/>
      <c r="P50" s="53">
        <f>SUM(L50:O50)</f>
        <v>0</v>
      </c>
      <c r="Q50" s="52"/>
      <c r="R50" s="52"/>
      <c r="S50" s="52">
        <f>P50*30</f>
        <v>0</v>
      </c>
    </row>
    <row r="51" spans="1:19" ht="30" x14ac:dyDescent="0.25">
      <c r="A51" s="2" t="s">
        <v>161</v>
      </c>
      <c r="B51" s="1" t="s">
        <v>43</v>
      </c>
      <c r="C51" s="36"/>
      <c r="D51" s="36">
        <v>510</v>
      </c>
      <c r="E51" s="60"/>
      <c r="F51" s="1" t="s">
        <v>5</v>
      </c>
      <c r="G51" s="1" t="s">
        <v>8</v>
      </c>
      <c r="H51" s="94"/>
      <c r="I51" s="94"/>
      <c r="J51" s="94"/>
      <c r="K51" s="81"/>
      <c r="L51" s="51"/>
      <c r="M51" s="51"/>
      <c r="N51" s="51"/>
      <c r="O51" s="51"/>
      <c r="P51" s="52"/>
      <c r="Q51" s="53">
        <f>SUM(L51:O51)</f>
        <v>0</v>
      </c>
      <c r="R51" s="52"/>
      <c r="S51" s="52">
        <f>Q51*30</f>
        <v>0</v>
      </c>
    </row>
    <row r="52" spans="1:19" ht="30" x14ac:dyDescent="0.25">
      <c r="A52" s="2" t="s">
        <v>162</v>
      </c>
      <c r="B52" s="1" t="s">
        <v>46</v>
      </c>
      <c r="C52" s="36"/>
      <c r="D52" s="36"/>
      <c r="E52" s="36">
        <v>736</v>
      </c>
      <c r="F52" s="1" t="s">
        <v>30</v>
      </c>
      <c r="G52" s="1" t="s">
        <v>8</v>
      </c>
      <c r="H52" s="94"/>
      <c r="I52" s="94"/>
      <c r="J52" s="94"/>
      <c r="K52" s="81"/>
      <c r="L52" s="51"/>
      <c r="M52" s="51"/>
      <c r="N52" s="51"/>
      <c r="O52" s="51"/>
      <c r="P52" s="52"/>
      <c r="Q52" s="52"/>
      <c r="R52" s="53">
        <f t="shared" ref="R52:R68" si="0">SUM(L52:O52)</f>
        <v>0</v>
      </c>
      <c r="S52" s="52">
        <f t="shared" ref="S52:S68" si="1">R52*30</f>
        <v>0</v>
      </c>
    </row>
    <row r="53" spans="1:19" ht="30" x14ac:dyDescent="0.25">
      <c r="A53" s="28" t="s">
        <v>22</v>
      </c>
      <c r="B53" s="19" t="s">
        <v>160</v>
      </c>
      <c r="C53" s="36"/>
      <c r="D53" s="36">
        <v>150.15</v>
      </c>
      <c r="E53" s="36"/>
      <c r="F53" s="1" t="s">
        <v>5</v>
      </c>
      <c r="G53" s="1" t="s">
        <v>8</v>
      </c>
      <c r="H53" s="95"/>
      <c r="I53" s="95"/>
      <c r="J53" s="95"/>
      <c r="K53" s="82"/>
      <c r="L53" s="51"/>
      <c r="M53" s="51"/>
      <c r="N53" s="51"/>
      <c r="O53" s="51"/>
      <c r="P53" s="52"/>
      <c r="Q53" s="53">
        <f t="shared" ref="Q53" si="2">SUM(L53:O53)</f>
        <v>0</v>
      </c>
      <c r="R53" s="52"/>
      <c r="S53" s="52">
        <f>Q53*30</f>
        <v>0</v>
      </c>
    </row>
    <row r="54" spans="1:19" x14ac:dyDescent="0.25">
      <c r="A54" s="33">
        <v>8</v>
      </c>
      <c r="B54" s="34" t="s">
        <v>147</v>
      </c>
      <c r="C54" s="36"/>
      <c r="D54" s="36"/>
      <c r="E54" s="36"/>
      <c r="F54" s="1"/>
      <c r="G54" s="1"/>
      <c r="H54" s="74"/>
      <c r="I54" s="74"/>
      <c r="J54" s="74"/>
      <c r="K54" s="74"/>
      <c r="L54" s="51"/>
      <c r="M54" s="51"/>
      <c r="N54" s="51"/>
      <c r="O54" s="51"/>
      <c r="P54" s="52"/>
      <c r="Q54" s="52"/>
      <c r="R54" s="52"/>
      <c r="S54" s="52"/>
    </row>
    <row r="55" spans="1:19" x14ac:dyDescent="0.25">
      <c r="A55" s="28" t="s">
        <v>99</v>
      </c>
      <c r="B55" s="19" t="s">
        <v>100</v>
      </c>
      <c r="C55" s="36"/>
      <c r="D55" s="36"/>
      <c r="E55" s="36"/>
      <c r="F55" s="1"/>
      <c r="G55" s="1"/>
      <c r="H55" s="91">
        <v>2</v>
      </c>
      <c r="I55" s="91">
        <v>1</v>
      </c>
      <c r="J55" s="91">
        <v>1</v>
      </c>
      <c r="K55" s="74"/>
      <c r="L55" s="51"/>
      <c r="M55" s="51"/>
      <c r="N55" s="51"/>
      <c r="O55" s="51"/>
      <c r="P55" s="51"/>
      <c r="Q55" s="51"/>
      <c r="R55" s="51"/>
      <c r="S55" s="51"/>
    </row>
    <row r="56" spans="1:19" ht="30" x14ac:dyDescent="0.25">
      <c r="A56" s="2" t="s">
        <v>101</v>
      </c>
      <c r="B56" s="1" t="s">
        <v>102</v>
      </c>
      <c r="C56" s="60"/>
      <c r="D56" s="36">
        <v>239</v>
      </c>
      <c r="E56" s="36"/>
      <c r="F56" s="1" t="s">
        <v>103</v>
      </c>
      <c r="G56" s="1" t="s">
        <v>184</v>
      </c>
      <c r="H56" s="91"/>
      <c r="I56" s="91"/>
      <c r="J56" s="91"/>
      <c r="K56" s="74"/>
      <c r="L56" s="51"/>
      <c r="M56" s="51"/>
      <c r="N56" s="51"/>
      <c r="O56" s="51"/>
      <c r="P56" s="51"/>
      <c r="Q56" s="53">
        <f>SUM(L56:O56)</f>
        <v>0</v>
      </c>
      <c r="R56" s="51"/>
      <c r="S56" s="52">
        <f t="shared" ref="S56:S57" si="3">Q56*30</f>
        <v>0</v>
      </c>
    </row>
    <row r="57" spans="1:19" ht="30" x14ac:dyDescent="0.25">
      <c r="A57" s="2" t="s">
        <v>104</v>
      </c>
      <c r="B57" s="1" t="s">
        <v>105</v>
      </c>
      <c r="C57" s="60"/>
      <c r="D57" s="36">
        <v>11</v>
      </c>
      <c r="E57" s="36"/>
      <c r="F57" s="1" t="s">
        <v>103</v>
      </c>
      <c r="G57" s="1" t="s">
        <v>185</v>
      </c>
      <c r="H57" s="91"/>
      <c r="I57" s="91"/>
      <c r="J57" s="91"/>
      <c r="K57" s="74"/>
      <c r="L57" s="51"/>
      <c r="M57" s="51"/>
      <c r="N57" s="51"/>
      <c r="O57" s="51"/>
      <c r="P57" s="51"/>
      <c r="Q57" s="53">
        <f>SUM(L57:O57)</f>
        <v>0</v>
      </c>
      <c r="R57" s="51"/>
      <c r="S57" s="52">
        <f t="shared" si="3"/>
        <v>0</v>
      </c>
    </row>
    <row r="58" spans="1:19" ht="30" x14ac:dyDescent="0.25">
      <c r="A58" s="2" t="s">
        <v>106</v>
      </c>
      <c r="B58" s="1" t="s">
        <v>107</v>
      </c>
      <c r="C58" s="60"/>
      <c r="D58" s="36"/>
      <c r="E58" s="36">
        <v>73</v>
      </c>
      <c r="F58" s="1" t="s">
        <v>30</v>
      </c>
      <c r="G58" s="1" t="s">
        <v>184</v>
      </c>
      <c r="H58" s="91"/>
      <c r="I58" s="91"/>
      <c r="J58" s="91"/>
      <c r="K58" s="74"/>
      <c r="L58" s="51"/>
      <c r="M58" s="51"/>
      <c r="N58" s="51"/>
      <c r="O58" s="51"/>
      <c r="P58" s="51"/>
      <c r="Q58" s="51"/>
      <c r="R58" s="53">
        <f t="shared" ref="R58:R63" si="4">SUM(L58:O58)</f>
        <v>0</v>
      </c>
      <c r="S58" s="52">
        <f t="shared" ref="S58:S63" si="5">R58*30</f>
        <v>0</v>
      </c>
    </row>
    <row r="59" spans="1:19" x14ac:dyDescent="0.25">
      <c r="A59" s="28" t="s">
        <v>108</v>
      </c>
      <c r="B59" s="19" t="s">
        <v>109</v>
      </c>
      <c r="C59" s="36"/>
      <c r="D59" s="36"/>
      <c r="E59" s="36"/>
      <c r="F59" s="1"/>
      <c r="G59" s="1"/>
      <c r="H59" s="91"/>
      <c r="I59" s="91"/>
      <c r="J59" s="91"/>
      <c r="K59" s="74"/>
      <c r="L59" s="51"/>
      <c r="M59" s="51"/>
      <c r="N59" s="51"/>
      <c r="O59" s="51"/>
      <c r="P59" s="51"/>
      <c r="Q59" s="51"/>
      <c r="R59" s="51"/>
      <c r="S59" s="51"/>
    </row>
    <row r="60" spans="1:19" ht="45" x14ac:dyDescent="0.25">
      <c r="A60" s="2" t="s">
        <v>110</v>
      </c>
      <c r="B60" s="1" t="s">
        <v>111</v>
      </c>
      <c r="C60" s="60"/>
      <c r="D60" s="36"/>
      <c r="E60" s="36">
        <v>224</v>
      </c>
      <c r="F60" s="1" t="s">
        <v>30</v>
      </c>
      <c r="G60" s="1" t="s">
        <v>184</v>
      </c>
      <c r="H60" s="91"/>
      <c r="I60" s="91"/>
      <c r="J60" s="91"/>
      <c r="K60" s="74"/>
      <c r="L60" s="51"/>
      <c r="M60" s="51"/>
      <c r="N60" s="51"/>
      <c r="O60" s="51"/>
      <c r="P60" s="51"/>
      <c r="Q60" s="51"/>
      <c r="R60" s="53">
        <f t="shared" si="4"/>
        <v>0</v>
      </c>
      <c r="S60" s="52">
        <f t="shared" si="5"/>
        <v>0</v>
      </c>
    </row>
    <row r="61" spans="1:19" ht="30" x14ac:dyDescent="0.25">
      <c r="A61" s="2" t="s">
        <v>112</v>
      </c>
      <c r="B61" s="1" t="s">
        <v>113</v>
      </c>
      <c r="C61" s="60"/>
      <c r="D61" s="36">
        <v>27</v>
      </c>
      <c r="E61" s="36"/>
      <c r="F61" s="1" t="s">
        <v>103</v>
      </c>
      <c r="G61" s="1" t="s">
        <v>184</v>
      </c>
      <c r="H61" s="91"/>
      <c r="I61" s="91"/>
      <c r="J61" s="91"/>
      <c r="K61" s="74"/>
      <c r="L61" s="51"/>
      <c r="M61" s="51"/>
      <c r="N61" s="51"/>
      <c r="O61" s="51"/>
      <c r="P61" s="51"/>
      <c r="Q61" s="53">
        <f>SUM(L61:O61)</f>
        <v>0</v>
      </c>
      <c r="R61" s="51"/>
      <c r="S61" s="52">
        <f>Q61*30</f>
        <v>0</v>
      </c>
    </row>
    <row r="62" spans="1:19" x14ac:dyDescent="0.25">
      <c r="A62" s="28" t="s">
        <v>114</v>
      </c>
      <c r="B62" s="19" t="s">
        <v>115</v>
      </c>
      <c r="C62" s="36"/>
      <c r="D62" s="36"/>
      <c r="E62" s="36"/>
      <c r="F62" s="1"/>
      <c r="G62" s="1"/>
      <c r="H62" s="91"/>
      <c r="I62" s="91"/>
      <c r="J62" s="91"/>
      <c r="K62" s="74"/>
      <c r="L62" s="51"/>
      <c r="M62" s="51"/>
      <c r="N62" s="51"/>
      <c r="O62" s="51"/>
      <c r="P62" s="51"/>
      <c r="Q62" s="51"/>
      <c r="R62" s="51"/>
      <c r="S62" s="51"/>
    </row>
    <row r="63" spans="1:19" ht="30" x14ac:dyDescent="0.25">
      <c r="A63" s="2" t="s">
        <v>116</v>
      </c>
      <c r="B63" s="1" t="s">
        <v>117</v>
      </c>
      <c r="C63" s="60"/>
      <c r="D63" s="36"/>
      <c r="E63" s="36">
        <v>299</v>
      </c>
      <c r="F63" s="1" t="s">
        <v>30</v>
      </c>
      <c r="G63" s="1" t="s">
        <v>184</v>
      </c>
      <c r="H63" s="91"/>
      <c r="I63" s="91"/>
      <c r="J63" s="91"/>
      <c r="K63" s="74"/>
      <c r="L63" s="51"/>
      <c r="M63" s="51"/>
      <c r="N63" s="51"/>
      <c r="O63" s="51"/>
      <c r="P63" s="51"/>
      <c r="Q63" s="51"/>
      <c r="R63" s="53">
        <f t="shared" si="4"/>
        <v>0</v>
      </c>
      <c r="S63" s="52">
        <f t="shared" si="5"/>
        <v>0</v>
      </c>
    </row>
    <row r="64" spans="1:19" ht="30" x14ac:dyDescent="0.25">
      <c r="A64" s="2" t="s">
        <v>118</v>
      </c>
      <c r="B64" s="1" t="s">
        <v>113</v>
      </c>
      <c r="C64" s="60"/>
      <c r="D64" s="36">
        <v>27</v>
      </c>
      <c r="E64" s="36"/>
      <c r="F64" s="1" t="s">
        <v>103</v>
      </c>
      <c r="G64" s="1" t="s">
        <v>184</v>
      </c>
      <c r="H64" s="91"/>
      <c r="I64" s="91"/>
      <c r="J64" s="91"/>
      <c r="K64" s="74"/>
      <c r="L64" s="51"/>
      <c r="M64" s="51"/>
      <c r="N64" s="51"/>
      <c r="O64" s="51"/>
      <c r="P64" s="51"/>
      <c r="Q64" s="53">
        <f>SUM(L64:O64)</f>
        <v>0</v>
      </c>
      <c r="R64" s="51"/>
      <c r="S64" s="52">
        <f>Q64*30</f>
        <v>0</v>
      </c>
    </row>
    <row r="65" spans="1:19" ht="119.25" x14ac:dyDescent="0.25">
      <c r="A65" s="33">
        <v>9</v>
      </c>
      <c r="B65" s="34" t="s">
        <v>154</v>
      </c>
      <c r="C65" s="36"/>
      <c r="D65" s="36"/>
      <c r="E65" s="36">
        <v>2200</v>
      </c>
      <c r="F65" s="1" t="s">
        <v>30</v>
      </c>
      <c r="G65" s="1" t="s">
        <v>8</v>
      </c>
      <c r="H65" s="74"/>
      <c r="I65" s="74"/>
      <c r="J65" s="74"/>
      <c r="K65" s="78">
        <v>3</v>
      </c>
      <c r="L65" s="51"/>
      <c r="M65" s="51"/>
      <c r="N65" s="51"/>
      <c r="O65" s="51"/>
      <c r="P65" s="52"/>
      <c r="Q65" s="52"/>
      <c r="R65" s="53">
        <f t="shared" si="0"/>
        <v>0</v>
      </c>
      <c r="S65" s="52">
        <f t="shared" si="1"/>
        <v>0</v>
      </c>
    </row>
    <row r="66" spans="1:19" ht="30" x14ac:dyDescent="0.25">
      <c r="A66" s="33">
        <v>10</v>
      </c>
      <c r="B66" s="34" t="s">
        <v>163</v>
      </c>
      <c r="C66" s="36"/>
      <c r="D66" s="36"/>
      <c r="E66" s="36">
        <v>737</v>
      </c>
      <c r="F66" s="1" t="s">
        <v>30</v>
      </c>
      <c r="G66" s="1" t="s">
        <v>8</v>
      </c>
      <c r="H66" s="74"/>
      <c r="I66" s="74"/>
      <c r="J66" s="74"/>
      <c r="K66" s="78">
        <v>1</v>
      </c>
      <c r="L66" s="51"/>
      <c r="M66" s="51"/>
      <c r="N66" s="51"/>
      <c r="O66" s="51"/>
      <c r="P66" s="52"/>
      <c r="Q66" s="52"/>
      <c r="R66" s="53">
        <f t="shared" si="0"/>
        <v>0</v>
      </c>
      <c r="S66" s="52">
        <f t="shared" si="1"/>
        <v>0</v>
      </c>
    </row>
    <row r="67" spans="1:19" ht="30" x14ac:dyDescent="0.25">
      <c r="A67" s="33">
        <v>11</v>
      </c>
      <c r="B67" s="34" t="s">
        <v>47</v>
      </c>
      <c r="C67" s="36"/>
      <c r="D67" s="36"/>
      <c r="E67" s="36">
        <v>1320</v>
      </c>
      <c r="F67" s="1" t="s">
        <v>30</v>
      </c>
      <c r="G67" s="1" t="s">
        <v>8</v>
      </c>
      <c r="H67" s="78">
        <v>1</v>
      </c>
      <c r="I67" s="78">
        <v>1</v>
      </c>
      <c r="J67" s="78">
        <v>1</v>
      </c>
      <c r="K67" s="74"/>
      <c r="L67" s="51"/>
      <c r="M67" s="51"/>
      <c r="N67" s="51"/>
      <c r="O67" s="51"/>
      <c r="P67" s="52"/>
      <c r="Q67" s="52"/>
      <c r="R67" s="53">
        <f t="shared" si="0"/>
        <v>0</v>
      </c>
      <c r="S67" s="52">
        <f t="shared" si="1"/>
        <v>0</v>
      </c>
    </row>
    <row r="68" spans="1:19" ht="30" x14ac:dyDescent="0.25">
      <c r="A68" s="33">
        <v>12</v>
      </c>
      <c r="B68" s="34" t="s">
        <v>48</v>
      </c>
      <c r="C68" s="36"/>
      <c r="D68" s="36"/>
      <c r="E68" s="36">
        <v>720</v>
      </c>
      <c r="F68" s="1" t="s">
        <v>30</v>
      </c>
      <c r="G68" s="1" t="s">
        <v>49</v>
      </c>
      <c r="H68" s="74"/>
      <c r="I68" s="74"/>
      <c r="J68" s="74"/>
      <c r="K68" s="78">
        <v>1</v>
      </c>
      <c r="L68" s="51"/>
      <c r="M68" s="51"/>
      <c r="N68" s="51"/>
      <c r="O68" s="51"/>
      <c r="P68" s="52"/>
      <c r="Q68" s="52"/>
      <c r="R68" s="53">
        <f t="shared" si="0"/>
        <v>0</v>
      </c>
      <c r="S68" s="52">
        <f t="shared" si="1"/>
        <v>0</v>
      </c>
    </row>
    <row r="69" spans="1:19" x14ac:dyDescent="0.25">
      <c r="A69" s="33">
        <v>13</v>
      </c>
      <c r="B69" s="34" t="s">
        <v>164</v>
      </c>
      <c r="C69" s="36"/>
      <c r="D69" s="36"/>
      <c r="E69" s="36"/>
      <c r="F69" s="1"/>
      <c r="G69" s="1"/>
      <c r="H69" s="74"/>
      <c r="I69" s="74"/>
      <c r="J69" s="74"/>
      <c r="K69" s="74"/>
      <c r="L69" s="51"/>
      <c r="M69" s="51"/>
      <c r="N69" s="51"/>
      <c r="O69" s="51"/>
      <c r="P69" s="52"/>
      <c r="Q69" s="52"/>
      <c r="R69" s="52"/>
      <c r="S69" s="52"/>
    </row>
    <row r="70" spans="1:19" ht="30" x14ac:dyDescent="0.25">
      <c r="A70" s="28" t="s">
        <v>148</v>
      </c>
      <c r="B70" s="19" t="s">
        <v>119</v>
      </c>
      <c r="C70" s="36"/>
      <c r="D70" s="36">
        <v>21</v>
      </c>
      <c r="E70" s="36"/>
      <c r="F70" s="1" t="s">
        <v>103</v>
      </c>
      <c r="G70" s="1" t="s">
        <v>184</v>
      </c>
      <c r="H70" s="91">
        <v>4</v>
      </c>
      <c r="I70" s="92" t="s">
        <v>215</v>
      </c>
      <c r="J70" s="78"/>
      <c r="K70" s="78"/>
      <c r="L70" s="51"/>
      <c r="M70" s="51"/>
      <c r="N70" s="51"/>
      <c r="O70" s="51"/>
      <c r="P70" s="52"/>
      <c r="Q70" s="53">
        <f>SUM(L70:O70)</f>
        <v>0</v>
      </c>
      <c r="R70" s="52"/>
      <c r="S70" s="52">
        <f>Q70*30</f>
        <v>0</v>
      </c>
    </row>
    <row r="71" spans="1:19" ht="30" x14ac:dyDescent="0.25">
      <c r="A71" s="28" t="s">
        <v>149</v>
      </c>
      <c r="B71" s="19" t="s">
        <v>120</v>
      </c>
      <c r="C71" s="36"/>
      <c r="D71" s="36"/>
      <c r="E71" s="36">
        <v>41</v>
      </c>
      <c r="F71" s="1" t="s">
        <v>30</v>
      </c>
      <c r="G71" s="1" t="s">
        <v>184</v>
      </c>
      <c r="H71" s="91"/>
      <c r="I71" s="92"/>
      <c r="J71" s="78"/>
      <c r="K71" s="78"/>
      <c r="L71" s="51"/>
      <c r="M71" s="51"/>
      <c r="N71" s="51"/>
      <c r="O71" s="51"/>
      <c r="P71" s="52"/>
      <c r="Q71" s="52"/>
      <c r="R71" s="53">
        <f t="shared" ref="R71:R75" si="6">SUM(L71:O71)</f>
        <v>0</v>
      </c>
      <c r="S71" s="52">
        <f t="shared" ref="S71:S75" si="7">R71*30</f>
        <v>0</v>
      </c>
    </row>
    <row r="72" spans="1:19" x14ac:dyDescent="0.25">
      <c r="A72" s="28" t="s">
        <v>150</v>
      </c>
      <c r="B72" s="19" t="s">
        <v>207</v>
      </c>
      <c r="C72" s="36"/>
      <c r="D72" s="36"/>
      <c r="E72" s="36"/>
      <c r="F72" s="1"/>
      <c r="G72" s="1"/>
      <c r="H72" s="91"/>
      <c r="I72" s="92"/>
      <c r="J72" s="78"/>
      <c r="K72" s="78"/>
      <c r="L72" s="51"/>
      <c r="M72" s="51"/>
      <c r="N72" s="51"/>
      <c r="O72" s="51"/>
      <c r="P72" s="52"/>
      <c r="Q72" s="52"/>
      <c r="R72" s="52"/>
      <c r="S72" s="52"/>
    </row>
    <row r="73" spans="1:19" ht="30" x14ac:dyDescent="0.25">
      <c r="A73" s="2" t="s">
        <v>151</v>
      </c>
      <c r="B73" s="1" t="s">
        <v>121</v>
      </c>
      <c r="C73" s="36"/>
      <c r="D73" s="36"/>
      <c r="E73" s="36">
        <v>3767</v>
      </c>
      <c r="F73" s="1" t="s">
        <v>30</v>
      </c>
      <c r="G73" s="1" t="s">
        <v>186</v>
      </c>
      <c r="H73" s="91"/>
      <c r="I73" s="92"/>
      <c r="J73" s="78"/>
      <c r="K73" s="78"/>
      <c r="L73" s="51"/>
      <c r="M73" s="51"/>
      <c r="N73" s="51"/>
      <c r="O73" s="51"/>
      <c r="P73" s="52"/>
      <c r="Q73" s="52"/>
      <c r="R73" s="53">
        <f t="shared" si="6"/>
        <v>0</v>
      </c>
      <c r="S73" s="52">
        <f t="shared" si="7"/>
        <v>0</v>
      </c>
    </row>
    <row r="74" spans="1:19" ht="30" x14ac:dyDescent="0.25">
      <c r="A74" s="2" t="s">
        <v>152</v>
      </c>
      <c r="B74" s="1" t="s">
        <v>122</v>
      </c>
      <c r="C74" s="36"/>
      <c r="D74" s="36"/>
      <c r="E74" s="36">
        <v>1939</v>
      </c>
      <c r="F74" s="1" t="s">
        <v>30</v>
      </c>
      <c r="G74" s="1" t="s">
        <v>186</v>
      </c>
      <c r="H74" s="91"/>
      <c r="I74" s="92"/>
      <c r="J74" s="78"/>
      <c r="K74" s="78"/>
      <c r="L74" s="51"/>
      <c r="M74" s="51"/>
      <c r="N74" s="51"/>
      <c r="O74" s="51"/>
      <c r="P74" s="52"/>
      <c r="Q74" s="52"/>
      <c r="R74" s="53">
        <f t="shared" si="6"/>
        <v>0</v>
      </c>
      <c r="S74" s="52">
        <f t="shared" si="7"/>
        <v>0</v>
      </c>
    </row>
    <row r="75" spans="1:19" ht="30" x14ac:dyDescent="0.25">
      <c r="A75" s="2" t="s">
        <v>153</v>
      </c>
      <c r="B75" s="1" t="s">
        <v>123</v>
      </c>
      <c r="C75" s="36"/>
      <c r="D75" s="36"/>
      <c r="E75" s="36">
        <v>3412</v>
      </c>
      <c r="F75" s="1" t="s">
        <v>30</v>
      </c>
      <c r="G75" s="1" t="s">
        <v>186</v>
      </c>
      <c r="H75" s="91"/>
      <c r="I75" s="92"/>
      <c r="J75" s="78"/>
      <c r="K75" s="78"/>
      <c r="L75" s="51"/>
      <c r="M75" s="51"/>
      <c r="N75" s="51"/>
      <c r="O75" s="51"/>
      <c r="P75" s="52"/>
      <c r="Q75" s="52"/>
      <c r="R75" s="53">
        <f t="shared" si="6"/>
        <v>0</v>
      </c>
      <c r="S75" s="52">
        <f t="shared" si="7"/>
        <v>0</v>
      </c>
    </row>
    <row r="76" spans="1:19" ht="44.25" x14ac:dyDescent="0.25">
      <c r="A76" s="33">
        <v>14</v>
      </c>
      <c r="B76" s="34" t="s">
        <v>155</v>
      </c>
      <c r="C76" s="36"/>
      <c r="D76" s="36"/>
      <c r="E76" s="36">
        <v>26548</v>
      </c>
      <c r="F76" s="1" t="s">
        <v>30</v>
      </c>
      <c r="G76" s="1" t="s">
        <v>8</v>
      </c>
      <c r="H76" s="78">
        <v>3</v>
      </c>
      <c r="I76" s="78">
        <v>1</v>
      </c>
      <c r="J76" s="78">
        <v>1</v>
      </c>
      <c r="K76" s="78">
        <v>1</v>
      </c>
      <c r="L76" s="51"/>
      <c r="M76" s="51"/>
      <c r="N76" s="51"/>
      <c r="O76" s="51"/>
      <c r="P76" s="52"/>
      <c r="Q76" s="52"/>
      <c r="R76" s="53">
        <f>SUM(L76:O76)</f>
        <v>0</v>
      </c>
      <c r="S76" s="52">
        <f>R76*30</f>
        <v>0</v>
      </c>
    </row>
    <row r="77" spans="1:19" x14ac:dyDescent="0.25">
      <c r="A77" s="33">
        <v>15</v>
      </c>
      <c r="B77" s="33" t="s">
        <v>9</v>
      </c>
      <c r="C77" s="36"/>
      <c r="D77" s="36"/>
      <c r="E77" s="36"/>
      <c r="F77" s="1"/>
      <c r="G77" s="1"/>
      <c r="H77" s="74"/>
      <c r="I77" s="74"/>
      <c r="J77" s="74"/>
      <c r="K77" s="74"/>
      <c r="L77" s="51"/>
      <c r="M77" s="51"/>
      <c r="N77" s="51"/>
      <c r="O77" s="51"/>
      <c r="P77" s="52"/>
      <c r="Q77" s="52"/>
      <c r="R77" s="52"/>
      <c r="S77" s="52"/>
    </row>
    <row r="78" spans="1:19" ht="60" x14ac:dyDescent="0.25">
      <c r="A78" s="28" t="s">
        <v>124</v>
      </c>
      <c r="B78" s="28" t="s">
        <v>93</v>
      </c>
      <c r="C78" s="36"/>
      <c r="D78" s="36"/>
      <c r="E78" s="36">
        <v>9096</v>
      </c>
      <c r="F78" s="1" t="s">
        <v>94</v>
      </c>
      <c r="G78" s="1" t="s">
        <v>10</v>
      </c>
      <c r="H78" s="74"/>
      <c r="I78" s="74"/>
      <c r="J78" s="74"/>
      <c r="K78" s="93">
        <v>4</v>
      </c>
      <c r="L78" s="51"/>
      <c r="M78" s="51"/>
      <c r="N78" s="51"/>
      <c r="O78" s="51"/>
      <c r="P78" s="52"/>
      <c r="Q78" s="52"/>
      <c r="R78" s="53">
        <f t="shared" ref="R78" si="8">SUM(L78:O78)</f>
        <v>0</v>
      </c>
      <c r="S78" s="52">
        <f t="shared" ref="S78" si="9">R78*30</f>
        <v>0</v>
      </c>
    </row>
    <row r="79" spans="1:19" x14ac:dyDescent="0.25">
      <c r="A79" s="28" t="s">
        <v>125</v>
      </c>
      <c r="B79" s="19" t="s">
        <v>167</v>
      </c>
      <c r="C79" s="36"/>
      <c r="D79" s="36"/>
      <c r="E79" s="36"/>
      <c r="F79" s="1"/>
      <c r="G79" s="13"/>
      <c r="H79" s="78"/>
      <c r="I79" s="78"/>
      <c r="J79" s="78"/>
      <c r="K79" s="94"/>
      <c r="L79" s="51"/>
      <c r="M79" s="51"/>
      <c r="N79" s="51"/>
      <c r="O79" s="51"/>
      <c r="P79" s="52"/>
      <c r="Q79" s="52"/>
      <c r="R79" s="52"/>
      <c r="S79" s="52"/>
    </row>
    <row r="80" spans="1:19" ht="45" x14ac:dyDescent="0.25">
      <c r="A80" s="2" t="s">
        <v>165</v>
      </c>
      <c r="B80" s="1" t="s">
        <v>220</v>
      </c>
      <c r="C80" s="61"/>
      <c r="D80" s="61"/>
      <c r="E80" s="61"/>
      <c r="F80" s="1" t="s">
        <v>5</v>
      </c>
      <c r="G80" s="1" t="s">
        <v>183</v>
      </c>
      <c r="H80" s="78"/>
      <c r="I80" s="78"/>
      <c r="J80" s="78"/>
      <c r="K80" s="94"/>
      <c r="L80" s="51"/>
      <c r="M80" s="51"/>
      <c r="N80" s="51"/>
      <c r="O80" s="51"/>
      <c r="P80" s="52"/>
      <c r="Q80" s="52"/>
      <c r="R80" s="53">
        <f>SUM(L80:O80)</f>
        <v>0</v>
      </c>
      <c r="S80" s="52">
        <f>R80*30</f>
        <v>0</v>
      </c>
    </row>
    <row r="81" spans="1:19" ht="45" x14ac:dyDescent="0.25">
      <c r="A81" s="2" t="s">
        <v>166</v>
      </c>
      <c r="B81" s="1" t="s">
        <v>168</v>
      </c>
      <c r="C81" s="61"/>
      <c r="D81" s="61"/>
      <c r="E81" s="61"/>
      <c r="F81" s="1" t="s">
        <v>5</v>
      </c>
      <c r="G81" s="1" t="s">
        <v>187</v>
      </c>
      <c r="H81" s="78"/>
      <c r="I81" s="78"/>
      <c r="J81" s="78"/>
      <c r="K81" s="95"/>
      <c r="L81" s="51"/>
      <c r="M81" s="51"/>
      <c r="N81" s="51"/>
      <c r="O81" s="51"/>
      <c r="P81" s="52"/>
      <c r="Q81" s="52"/>
      <c r="R81" s="53">
        <f>SUM(L81:O81)</f>
        <v>0</v>
      </c>
      <c r="S81" s="52">
        <f t="shared" ref="S81:S85" si="10">R81*30</f>
        <v>0</v>
      </c>
    </row>
    <row r="82" spans="1:19" x14ac:dyDescent="0.25">
      <c r="A82" s="28" t="s">
        <v>129</v>
      </c>
      <c r="B82" s="19" t="s">
        <v>50</v>
      </c>
      <c r="C82" s="61"/>
      <c r="D82" s="61"/>
      <c r="E82" s="61"/>
      <c r="F82" s="1"/>
      <c r="G82" s="2"/>
      <c r="H82" s="78"/>
      <c r="I82" s="78"/>
      <c r="J82" s="78"/>
      <c r="K82" s="78">
        <v>3</v>
      </c>
      <c r="L82" s="51"/>
      <c r="M82" s="51"/>
      <c r="N82" s="51"/>
      <c r="O82" s="51"/>
      <c r="P82" s="52"/>
      <c r="Q82" s="52"/>
      <c r="R82" s="53">
        <f>SUM(L82:O82)</f>
        <v>0</v>
      </c>
      <c r="S82" s="52">
        <f t="shared" si="10"/>
        <v>0</v>
      </c>
    </row>
    <row r="83" spans="1:19" x14ac:dyDescent="0.25">
      <c r="A83" s="28" t="s">
        <v>126</v>
      </c>
      <c r="B83" s="28" t="s">
        <v>221</v>
      </c>
      <c r="C83" s="36"/>
      <c r="D83" s="36"/>
      <c r="E83" s="36"/>
      <c r="F83" s="2"/>
      <c r="G83" s="2"/>
      <c r="H83" s="78"/>
      <c r="I83" s="78"/>
      <c r="J83" s="78"/>
      <c r="K83" s="78">
        <v>1</v>
      </c>
      <c r="L83" s="51"/>
      <c r="M83" s="51"/>
      <c r="N83" s="51"/>
      <c r="O83" s="51"/>
      <c r="P83" s="52"/>
      <c r="Q83" s="52"/>
      <c r="R83" s="53">
        <f>SUM(L83:O83)</f>
        <v>0</v>
      </c>
      <c r="S83" s="52">
        <f t="shared" si="10"/>
        <v>0</v>
      </c>
    </row>
    <row r="84" spans="1:19" ht="60" x14ac:dyDescent="0.25">
      <c r="A84" s="28" t="s">
        <v>224</v>
      </c>
      <c r="B84" s="28" t="s">
        <v>222</v>
      </c>
      <c r="C84" s="36"/>
      <c r="D84" s="36"/>
      <c r="E84" s="36"/>
      <c r="F84" s="2"/>
      <c r="G84" s="2"/>
      <c r="H84" s="79" t="s">
        <v>235</v>
      </c>
      <c r="I84" s="105" t="s">
        <v>236</v>
      </c>
      <c r="J84" s="106"/>
      <c r="K84" s="89"/>
      <c r="L84" s="51"/>
      <c r="M84" s="51"/>
      <c r="N84" s="51"/>
      <c r="O84" s="51"/>
      <c r="P84" s="52"/>
      <c r="Q84" s="52"/>
      <c r="R84" s="53">
        <f t="shared" ref="R84:R85" si="11">SUM(L84:O84)</f>
        <v>0</v>
      </c>
      <c r="S84" s="52">
        <f t="shared" si="10"/>
        <v>0</v>
      </c>
    </row>
    <row r="85" spans="1:19" x14ac:dyDescent="0.25">
      <c r="A85" s="28" t="s">
        <v>225</v>
      </c>
      <c r="B85" s="28" t="s">
        <v>223</v>
      </c>
      <c r="C85" s="36"/>
      <c r="D85" s="36"/>
      <c r="E85" s="36"/>
      <c r="F85" s="2"/>
      <c r="G85" s="2"/>
      <c r="H85" s="78">
        <v>1</v>
      </c>
      <c r="I85" s="78">
        <v>1</v>
      </c>
      <c r="J85" s="78">
        <v>1</v>
      </c>
      <c r="K85" s="78"/>
      <c r="L85" s="51"/>
      <c r="M85" s="51"/>
      <c r="N85" s="51"/>
      <c r="O85" s="51"/>
      <c r="P85" s="52"/>
      <c r="Q85" s="52"/>
      <c r="R85" s="53">
        <f t="shared" si="11"/>
        <v>0</v>
      </c>
      <c r="S85" s="52">
        <f t="shared" si="10"/>
        <v>0</v>
      </c>
    </row>
    <row r="86" spans="1:19" x14ac:dyDescent="0.25">
      <c r="A86" s="57"/>
      <c r="B86" s="55" t="s">
        <v>169</v>
      </c>
      <c r="C86" s="72">
        <f>SUM(C11:C83)</f>
        <v>2730</v>
      </c>
      <c r="D86" s="72">
        <f t="shared" ref="D86:E86" si="12">SUM(D11:D83)</f>
        <v>6745.15</v>
      </c>
      <c r="E86" s="72">
        <f t="shared" si="12"/>
        <v>63413</v>
      </c>
      <c r="F86" s="55"/>
      <c r="G86" s="55"/>
      <c r="H86" s="57"/>
      <c r="I86" s="57"/>
      <c r="J86" s="57"/>
      <c r="K86" s="57"/>
      <c r="L86" s="57"/>
      <c r="M86" s="57"/>
      <c r="N86" s="57"/>
      <c r="O86" s="57"/>
      <c r="P86" s="58">
        <f>SUM(P11:P85)*30</f>
        <v>0</v>
      </c>
      <c r="Q86" s="58">
        <f t="shared" ref="Q86:R86" si="13">SUM(Q11:Q85)*30</f>
        <v>0</v>
      </c>
      <c r="R86" s="58">
        <f t="shared" si="13"/>
        <v>0</v>
      </c>
      <c r="S86" s="58">
        <f>SUM(S11:S85)</f>
        <v>0</v>
      </c>
    </row>
    <row r="87" spans="1:19" x14ac:dyDescent="0.25">
      <c r="A87" s="11"/>
      <c r="B87" s="16"/>
      <c r="F87" s="16"/>
      <c r="G87" s="16"/>
    </row>
    <row r="88" spans="1:19" x14ac:dyDescent="0.25">
      <c r="B88" s="25" t="s">
        <v>84</v>
      </c>
    </row>
    <row r="89" spans="1:19" x14ac:dyDescent="0.25">
      <c r="A89" s="11"/>
      <c r="B89" s="88" t="s">
        <v>229</v>
      </c>
      <c r="F89" s="16"/>
      <c r="G89" s="16"/>
    </row>
    <row r="90" spans="1:19" x14ac:dyDescent="0.25">
      <c r="A90" s="11"/>
      <c r="B90" s="87" t="s">
        <v>230</v>
      </c>
      <c r="F90" s="16"/>
      <c r="G90" s="16"/>
    </row>
    <row r="91" spans="1:19" x14ac:dyDescent="0.25">
      <c r="A91" s="11"/>
      <c r="B91" s="16"/>
      <c r="F91" s="16"/>
      <c r="G91" s="16"/>
    </row>
    <row r="92" spans="1:19" x14ac:dyDescent="0.25">
      <c r="A92" s="11"/>
      <c r="B92" s="16"/>
      <c r="F92" s="16"/>
      <c r="G92" s="16"/>
    </row>
    <row r="93" spans="1:19" x14ac:dyDescent="0.25">
      <c r="A93" s="11"/>
      <c r="B93" s="16"/>
      <c r="F93" s="16"/>
      <c r="G93" s="16"/>
    </row>
    <row r="94" spans="1:19" x14ac:dyDescent="0.25">
      <c r="A94" s="11"/>
      <c r="B94" s="16"/>
      <c r="F94" s="16"/>
      <c r="G94" s="16"/>
    </row>
    <row r="95" spans="1:19" x14ac:dyDescent="0.25">
      <c r="A95" s="11"/>
      <c r="B95" s="16"/>
      <c r="F95" s="16"/>
      <c r="G95" s="16"/>
    </row>
    <row r="96" spans="1:19" x14ac:dyDescent="0.25">
      <c r="A96" s="11"/>
      <c r="B96" s="16"/>
      <c r="F96" s="16"/>
      <c r="G96" s="16"/>
    </row>
    <row r="97" spans="1:7" x14ac:dyDescent="0.25">
      <c r="A97" s="11"/>
      <c r="B97" s="16"/>
      <c r="F97" s="16"/>
      <c r="G97" s="16"/>
    </row>
    <row r="98" spans="1:7" x14ac:dyDescent="0.25">
      <c r="A98" s="11"/>
      <c r="B98" s="16"/>
      <c r="F98" s="16"/>
      <c r="G98" s="16"/>
    </row>
    <row r="99" spans="1:7" x14ac:dyDescent="0.25">
      <c r="A99" s="11"/>
      <c r="B99" s="16"/>
      <c r="F99" s="16"/>
      <c r="G99" s="16"/>
    </row>
    <row r="100" spans="1:7" x14ac:dyDescent="0.25">
      <c r="A100" s="11"/>
      <c r="B100" s="16"/>
      <c r="F100" s="16"/>
      <c r="G100" s="16"/>
    </row>
    <row r="101" spans="1:7" x14ac:dyDescent="0.25">
      <c r="A101" s="11"/>
      <c r="B101" s="16"/>
      <c r="F101" s="16"/>
      <c r="G101" s="16"/>
    </row>
    <row r="102" spans="1:7" x14ac:dyDescent="0.25">
      <c r="A102" s="11"/>
      <c r="B102" s="16"/>
      <c r="F102" s="16"/>
      <c r="G102" s="16"/>
    </row>
    <row r="103" spans="1:7" x14ac:dyDescent="0.25">
      <c r="A103" s="11"/>
      <c r="B103" s="16"/>
      <c r="F103" s="16"/>
      <c r="G103" s="16"/>
    </row>
    <row r="104" spans="1:7" x14ac:dyDescent="0.25">
      <c r="A104" s="11"/>
      <c r="B104" s="16"/>
      <c r="F104" s="16"/>
      <c r="G104" s="16"/>
    </row>
    <row r="105" spans="1:7" x14ac:dyDescent="0.25">
      <c r="A105" s="11"/>
      <c r="B105" s="16"/>
      <c r="F105" s="16"/>
      <c r="G105" s="16"/>
    </row>
    <row r="106" spans="1:7" x14ac:dyDescent="0.25">
      <c r="A106" s="11"/>
      <c r="B106" s="16"/>
      <c r="F106" s="16"/>
      <c r="G106" s="16"/>
    </row>
    <row r="107" spans="1:7" x14ac:dyDescent="0.25">
      <c r="A107" s="11"/>
      <c r="B107" s="16"/>
      <c r="F107" s="16"/>
      <c r="G107" s="16"/>
    </row>
    <row r="108" spans="1:7" x14ac:dyDescent="0.25">
      <c r="A108" s="11"/>
      <c r="B108" s="16"/>
      <c r="F108" s="16"/>
      <c r="G108" s="16"/>
    </row>
    <row r="109" spans="1:7" x14ac:dyDescent="0.25">
      <c r="A109" s="11"/>
      <c r="B109" s="16"/>
      <c r="F109" s="16"/>
      <c r="G109" s="16"/>
    </row>
    <row r="110" spans="1:7" x14ac:dyDescent="0.25">
      <c r="A110" s="11"/>
      <c r="B110" s="16"/>
      <c r="F110" s="16"/>
      <c r="G110" s="16"/>
    </row>
    <row r="111" spans="1:7" x14ac:dyDescent="0.25">
      <c r="A111" s="11"/>
      <c r="B111" s="16"/>
      <c r="F111" s="16"/>
      <c r="G111" s="16"/>
    </row>
    <row r="112" spans="1:7" x14ac:dyDescent="0.25">
      <c r="A112" s="11"/>
      <c r="B112" s="16"/>
      <c r="F112" s="16"/>
      <c r="G112" s="16"/>
    </row>
    <row r="113" spans="1:7" x14ac:dyDescent="0.25">
      <c r="A113" s="11"/>
      <c r="B113" s="16"/>
      <c r="F113" s="16"/>
      <c r="G113" s="16"/>
    </row>
    <row r="114" spans="1:7" x14ac:dyDescent="0.25">
      <c r="A114" s="11"/>
      <c r="B114" s="16"/>
      <c r="F114" s="16"/>
      <c r="G114" s="16"/>
    </row>
    <row r="115" spans="1:7" x14ac:dyDescent="0.25">
      <c r="A115" s="11"/>
      <c r="B115" s="16"/>
      <c r="F115" s="16"/>
      <c r="G115" s="16"/>
    </row>
    <row r="116" spans="1:7" x14ac:dyDescent="0.25">
      <c r="A116" s="11"/>
      <c r="B116" s="16"/>
      <c r="F116" s="16"/>
      <c r="G116" s="16"/>
    </row>
    <row r="117" spans="1:7" x14ac:dyDescent="0.25">
      <c r="A117" s="11"/>
      <c r="B117" s="16"/>
      <c r="F117" s="16"/>
      <c r="G117" s="16"/>
    </row>
    <row r="118" spans="1:7" x14ac:dyDescent="0.25">
      <c r="A118" s="11"/>
      <c r="B118" s="16"/>
      <c r="F118" s="16"/>
      <c r="G118" s="16"/>
    </row>
    <row r="119" spans="1:7" x14ac:dyDescent="0.25">
      <c r="A119" s="11"/>
      <c r="B119" s="16"/>
      <c r="F119" s="16"/>
      <c r="G119" s="16"/>
    </row>
    <row r="120" spans="1:7" x14ac:dyDescent="0.25">
      <c r="A120" s="11"/>
      <c r="B120" s="16"/>
      <c r="F120" s="16"/>
      <c r="G120" s="16"/>
    </row>
    <row r="121" spans="1:7" x14ac:dyDescent="0.25">
      <c r="A121" s="11"/>
      <c r="B121" s="16"/>
      <c r="F121" s="16"/>
      <c r="G121" s="16"/>
    </row>
    <row r="122" spans="1:7" x14ac:dyDescent="0.25">
      <c r="A122" s="11"/>
      <c r="B122" s="16"/>
      <c r="F122" s="16"/>
      <c r="G122" s="16"/>
    </row>
    <row r="123" spans="1:7" x14ac:dyDescent="0.25">
      <c r="A123" s="11"/>
      <c r="B123" s="16"/>
      <c r="F123" s="16"/>
      <c r="G123" s="16"/>
    </row>
    <row r="124" spans="1:7" x14ac:dyDescent="0.25">
      <c r="A124" s="11"/>
      <c r="B124" s="16"/>
      <c r="F124" s="16"/>
      <c r="G124" s="16"/>
    </row>
    <row r="125" spans="1:7" x14ac:dyDescent="0.25">
      <c r="A125" s="11"/>
      <c r="B125" s="16"/>
      <c r="F125" s="16"/>
      <c r="G125" s="16"/>
    </row>
    <row r="126" spans="1:7" x14ac:dyDescent="0.25">
      <c r="A126" s="11"/>
      <c r="B126" s="16"/>
      <c r="F126" s="16"/>
      <c r="G126" s="16"/>
    </row>
    <row r="127" spans="1:7" x14ac:dyDescent="0.25">
      <c r="A127" s="11"/>
      <c r="B127" s="16"/>
      <c r="F127" s="16"/>
      <c r="G127" s="16"/>
    </row>
    <row r="128" spans="1:7" x14ac:dyDescent="0.25">
      <c r="A128" s="11"/>
      <c r="B128" s="16"/>
      <c r="F128" s="16"/>
      <c r="G128" s="16"/>
    </row>
    <row r="129" spans="1:7" x14ac:dyDescent="0.25">
      <c r="A129" s="11"/>
      <c r="B129" s="16"/>
      <c r="F129" s="16"/>
      <c r="G129" s="16"/>
    </row>
    <row r="130" spans="1:7" x14ac:dyDescent="0.25">
      <c r="A130" s="11"/>
      <c r="F130" s="16"/>
      <c r="G130" s="16"/>
    </row>
    <row r="131" spans="1:7" x14ac:dyDescent="0.25">
      <c r="A131" s="11"/>
      <c r="F131" s="16"/>
      <c r="G131" s="16"/>
    </row>
    <row r="132" spans="1:7" x14ac:dyDescent="0.25">
      <c r="A132" s="11"/>
      <c r="F132" s="16"/>
      <c r="G132" s="16"/>
    </row>
    <row r="133" spans="1:7" x14ac:dyDescent="0.25">
      <c r="A133" s="11"/>
      <c r="F133" s="16"/>
      <c r="G133" s="16"/>
    </row>
    <row r="134" spans="1:7" x14ac:dyDescent="0.25">
      <c r="A134" s="11"/>
      <c r="F134" s="16"/>
      <c r="G134" s="16"/>
    </row>
  </sheetData>
  <mergeCells count="39">
    <mergeCell ref="I84:J84"/>
    <mergeCell ref="K20:K21"/>
    <mergeCell ref="K22:K23"/>
    <mergeCell ref="B8:B9"/>
    <mergeCell ref="A8:A9"/>
    <mergeCell ref="C8:E8"/>
    <mergeCell ref="H8:K8"/>
    <mergeCell ref="F8:F9"/>
    <mergeCell ref="G8:G9"/>
    <mergeCell ref="K13:K15"/>
    <mergeCell ref="I17:I18"/>
    <mergeCell ref="I22:I23"/>
    <mergeCell ref="J22:J23"/>
    <mergeCell ref="J17:J18"/>
    <mergeCell ref="K78:K81"/>
    <mergeCell ref="H70:H75"/>
    <mergeCell ref="O1:R1"/>
    <mergeCell ref="O2:R2"/>
    <mergeCell ref="L8:O8"/>
    <mergeCell ref="A6:S6"/>
    <mergeCell ref="P8:R8"/>
    <mergeCell ref="S8:S9"/>
    <mergeCell ref="A3:S3"/>
    <mergeCell ref="A4:S4"/>
    <mergeCell ref="A5:S5"/>
    <mergeCell ref="A1:B1"/>
    <mergeCell ref="A2:B2"/>
    <mergeCell ref="I70:I75"/>
    <mergeCell ref="K36:K38"/>
    <mergeCell ref="K46:K47"/>
    <mergeCell ref="H55:H64"/>
    <mergeCell ref="I55:I64"/>
    <mergeCell ref="J55:J64"/>
    <mergeCell ref="H50:H53"/>
    <mergeCell ref="I50:I53"/>
    <mergeCell ref="J50:J53"/>
    <mergeCell ref="H36:H37"/>
    <mergeCell ref="I36:I38"/>
    <mergeCell ref="J36:J38"/>
  </mergeCells>
  <phoneticPr fontId="16" type="noConversion"/>
  <printOptions horizontalCentered="1"/>
  <pageMargins left="0.39370078740157483" right="0.39370078740157483" top="0.59055118110236227" bottom="0.39370078740157483" header="0.31496062992125984" footer="0.31496062992125984"/>
  <pageSetup paperSize="8" scale="76" orientation="landscape" r:id="rId1"/>
  <headerFooter>
    <oddHeader>&amp;RBẢNG A. BẢNG CHI PHÍ NHÂN CÔNG - Khu vực 2</oddHeader>
  </headerFooter>
  <ignoredErrors>
    <ignoredError sqref="Q17:R21 Q46:R46 P50 P36 Q55:R58 R52:R54 R65:R68 R76 R80:R83 Q42:R44 Q47:R51 Q23:R27 R22 Q29:R41 R28 P28 R78 Q13" formulaRange="1"/>
    <ignoredError sqref="A10:XFD10" numberStoredAsText="1"/>
    <ignoredError sqref="S64 S38 S5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138"/>
  <sheetViews>
    <sheetView zoomScaleNormal="100" workbookViewId="0">
      <pane xSplit="2" ySplit="10" topLeftCell="C77" activePane="bottomRight" state="frozen"/>
      <selection pane="topRight" activeCell="C1" sqref="C1"/>
      <selection pane="bottomLeft" activeCell="A11" sqref="A11"/>
      <selection pane="bottomRight" activeCell="H84" sqref="H84:K84"/>
    </sheetView>
  </sheetViews>
  <sheetFormatPr defaultColWidth="9.140625" defaultRowHeight="15" x14ac:dyDescent="0.25"/>
  <cols>
    <col min="1" max="1" width="6.7109375" style="15" customWidth="1"/>
    <col min="2" max="2" width="42.5703125" style="11" customWidth="1"/>
    <col min="3" max="4" width="11.7109375" style="11" customWidth="1"/>
    <col min="5" max="5" width="15" style="11" customWidth="1"/>
    <col min="6" max="11" width="14.85546875" style="11" customWidth="1"/>
    <col min="12" max="12" width="12.28515625" style="11" bestFit="1" customWidth="1"/>
    <col min="13" max="15" width="11.140625" style="11" customWidth="1"/>
    <col min="16" max="18" width="16.7109375" style="11" customWidth="1"/>
    <col min="19" max="19" width="24.28515625" style="11" customWidth="1"/>
    <col min="20" max="16384" width="9.140625" style="11"/>
  </cols>
  <sheetData>
    <row r="1" spans="1:23" s="21" customFormat="1" ht="15.75" x14ac:dyDescent="0.25">
      <c r="A1" s="107" t="s">
        <v>130</v>
      </c>
      <c r="B1" s="107"/>
      <c r="C1" s="39"/>
      <c r="D1" s="39"/>
      <c r="E1" s="39"/>
      <c r="O1" s="111" t="s">
        <v>96</v>
      </c>
      <c r="P1" s="111"/>
      <c r="Q1" s="111"/>
      <c r="R1" s="111"/>
    </row>
    <row r="2" spans="1:23" s="21" customFormat="1" ht="16.5" x14ac:dyDescent="0.25">
      <c r="A2" s="108" t="s">
        <v>95</v>
      </c>
      <c r="B2" s="108"/>
      <c r="C2" s="39"/>
      <c r="D2" s="39"/>
      <c r="E2" s="39"/>
      <c r="O2" s="112" t="s">
        <v>97</v>
      </c>
      <c r="P2" s="112"/>
      <c r="Q2" s="112"/>
      <c r="R2" s="112"/>
    </row>
    <row r="3" spans="1:23" x14ac:dyDescent="0.25">
      <c r="A3" s="109" t="s">
        <v>181</v>
      </c>
      <c r="B3" s="109"/>
      <c r="C3" s="109"/>
      <c r="D3" s="109"/>
      <c r="E3" s="109"/>
      <c r="F3" s="109"/>
      <c r="G3" s="109"/>
      <c r="H3" s="109"/>
      <c r="I3" s="109"/>
      <c r="J3" s="109"/>
      <c r="K3" s="109"/>
      <c r="L3" s="109"/>
      <c r="M3" s="109"/>
      <c r="N3" s="109"/>
      <c r="O3" s="109"/>
      <c r="P3" s="109"/>
      <c r="Q3" s="109"/>
      <c r="R3" s="109"/>
      <c r="S3" s="109"/>
    </row>
    <row r="4" spans="1:23" ht="18.75" x14ac:dyDescent="0.25">
      <c r="A4" s="110" t="s">
        <v>98</v>
      </c>
      <c r="B4" s="110"/>
      <c r="C4" s="110"/>
      <c r="D4" s="110"/>
      <c r="E4" s="110"/>
      <c r="F4" s="110"/>
      <c r="G4" s="110"/>
      <c r="H4" s="110"/>
      <c r="I4" s="110"/>
      <c r="J4" s="110"/>
      <c r="K4" s="110"/>
      <c r="L4" s="110"/>
      <c r="M4" s="110"/>
      <c r="N4" s="110"/>
      <c r="O4" s="110"/>
      <c r="P4" s="110"/>
      <c r="Q4" s="110"/>
      <c r="R4" s="110"/>
      <c r="S4" s="110"/>
    </row>
    <row r="5" spans="1:23" s="10" customFormat="1" ht="19.5" x14ac:dyDescent="0.3">
      <c r="A5" s="118" t="s">
        <v>197</v>
      </c>
      <c r="B5" s="118"/>
      <c r="C5" s="118"/>
      <c r="D5" s="118"/>
      <c r="E5" s="118"/>
      <c r="F5" s="118"/>
      <c r="G5" s="118"/>
      <c r="H5" s="118"/>
      <c r="I5" s="118"/>
      <c r="J5" s="118"/>
      <c r="K5" s="118"/>
      <c r="L5" s="118"/>
      <c r="M5" s="118"/>
      <c r="N5" s="118"/>
      <c r="O5" s="118"/>
      <c r="P5" s="118"/>
      <c r="Q5" s="118"/>
      <c r="R5" s="118"/>
      <c r="S5" s="118"/>
      <c r="T5" s="23"/>
      <c r="U5" s="23"/>
      <c r="V5" s="23"/>
      <c r="W5" s="23"/>
    </row>
    <row r="6" spans="1:23" s="68" customFormat="1" ht="20.25" x14ac:dyDescent="0.35">
      <c r="A6" s="114" t="s">
        <v>234</v>
      </c>
      <c r="B6" s="114"/>
      <c r="C6" s="114"/>
      <c r="D6" s="114"/>
      <c r="E6" s="114"/>
      <c r="F6" s="114"/>
      <c r="G6" s="114"/>
      <c r="H6" s="114"/>
      <c r="I6" s="114"/>
      <c r="J6" s="114"/>
      <c r="K6" s="114"/>
      <c r="L6" s="114"/>
      <c r="M6" s="114"/>
      <c r="N6" s="114"/>
      <c r="O6" s="114"/>
      <c r="P6" s="114"/>
      <c r="Q6" s="114"/>
      <c r="R6" s="114"/>
      <c r="S6" s="114"/>
      <c r="T6" s="67"/>
      <c r="U6" s="67"/>
      <c r="V6" s="67"/>
      <c r="W6" s="67"/>
    </row>
    <row r="8" spans="1:23" ht="25.5" customHeight="1" x14ac:dyDescent="0.25">
      <c r="A8" s="115" t="s">
        <v>0</v>
      </c>
      <c r="B8" s="115" t="s">
        <v>4</v>
      </c>
      <c r="C8" s="104" t="s">
        <v>192</v>
      </c>
      <c r="D8" s="104"/>
      <c r="E8" s="104"/>
      <c r="F8" s="104" t="s">
        <v>79</v>
      </c>
      <c r="G8" s="104" t="s">
        <v>80</v>
      </c>
      <c r="H8" s="104" t="s">
        <v>188</v>
      </c>
      <c r="I8" s="104"/>
      <c r="J8" s="104"/>
      <c r="K8" s="104"/>
      <c r="L8" s="117" t="s">
        <v>195</v>
      </c>
      <c r="M8" s="117"/>
      <c r="N8" s="117"/>
      <c r="O8" s="117"/>
      <c r="P8" s="117" t="s">
        <v>91</v>
      </c>
      <c r="Q8" s="117"/>
      <c r="R8" s="117"/>
      <c r="S8" s="117" t="s">
        <v>196</v>
      </c>
    </row>
    <row r="9" spans="1:23" x14ac:dyDescent="0.25">
      <c r="A9" s="115"/>
      <c r="B9" s="115"/>
      <c r="C9" s="73" t="s">
        <v>1</v>
      </c>
      <c r="D9" s="73" t="s">
        <v>2</v>
      </c>
      <c r="E9" s="73" t="s">
        <v>3</v>
      </c>
      <c r="F9" s="104"/>
      <c r="G9" s="104"/>
      <c r="H9" s="73" t="s">
        <v>85</v>
      </c>
      <c r="I9" s="73" t="s">
        <v>86</v>
      </c>
      <c r="J9" s="73" t="s">
        <v>87</v>
      </c>
      <c r="K9" s="73" t="s">
        <v>24</v>
      </c>
      <c r="L9" s="86" t="s">
        <v>85</v>
      </c>
      <c r="M9" s="86" t="s">
        <v>86</v>
      </c>
      <c r="N9" s="86" t="s">
        <v>87</v>
      </c>
      <c r="O9" s="86" t="s">
        <v>24</v>
      </c>
      <c r="P9" s="86" t="s">
        <v>1</v>
      </c>
      <c r="Q9" s="86" t="s">
        <v>2</v>
      </c>
      <c r="R9" s="86" t="s">
        <v>3</v>
      </c>
      <c r="S9" s="117"/>
    </row>
    <row r="10" spans="1:23" s="27" customFormat="1" ht="25.5" x14ac:dyDescent="0.2">
      <c r="A10" s="3" t="s">
        <v>61</v>
      </c>
      <c r="B10" s="3" t="s">
        <v>62</v>
      </c>
      <c r="C10" s="4" t="s">
        <v>63</v>
      </c>
      <c r="D10" s="4" t="s">
        <v>64</v>
      </c>
      <c r="E10" s="4" t="s">
        <v>65</v>
      </c>
      <c r="F10" s="3" t="s">
        <v>66</v>
      </c>
      <c r="G10" s="3" t="s">
        <v>67</v>
      </c>
      <c r="H10" s="3" t="s">
        <v>68</v>
      </c>
      <c r="I10" s="3" t="s">
        <v>69</v>
      </c>
      <c r="J10" s="3" t="s">
        <v>70</v>
      </c>
      <c r="K10" s="3" t="s">
        <v>71</v>
      </c>
      <c r="L10" s="5" t="s">
        <v>72</v>
      </c>
      <c r="M10" s="5" t="s">
        <v>73</v>
      </c>
      <c r="N10" s="5" t="s">
        <v>74</v>
      </c>
      <c r="O10" s="5" t="s">
        <v>75</v>
      </c>
      <c r="P10" s="6" t="s">
        <v>81</v>
      </c>
      <c r="Q10" s="6" t="s">
        <v>82</v>
      </c>
      <c r="R10" s="6" t="s">
        <v>83</v>
      </c>
      <c r="S10" s="7" t="s">
        <v>88</v>
      </c>
    </row>
    <row r="11" spans="1:23" x14ac:dyDescent="0.25">
      <c r="A11" s="33">
        <v>1</v>
      </c>
      <c r="B11" s="34" t="s">
        <v>136</v>
      </c>
      <c r="C11" s="36"/>
      <c r="D11" s="36"/>
      <c r="E11" s="36"/>
      <c r="F11" s="2"/>
      <c r="G11" s="2"/>
      <c r="H11" s="2"/>
      <c r="I11" s="2"/>
      <c r="J11" s="2"/>
      <c r="K11" s="2"/>
      <c r="L11" s="2"/>
      <c r="M11" s="2"/>
      <c r="N11" s="2"/>
      <c r="O11" s="2"/>
      <c r="P11" s="8"/>
      <c r="Q11" s="8"/>
      <c r="R11" s="8"/>
      <c r="S11" s="8"/>
    </row>
    <row r="12" spans="1:23" ht="71.25" x14ac:dyDescent="0.25">
      <c r="A12" s="28" t="s">
        <v>11</v>
      </c>
      <c r="B12" s="19" t="s">
        <v>208</v>
      </c>
      <c r="C12" s="35"/>
      <c r="D12" s="35"/>
      <c r="E12" s="35"/>
      <c r="F12" s="28"/>
      <c r="G12" s="59"/>
      <c r="H12" s="74"/>
      <c r="I12" s="74"/>
      <c r="J12" s="74"/>
      <c r="K12" s="74"/>
      <c r="L12" s="51"/>
      <c r="M12" s="51"/>
      <c r="N12" s="51"/>
      <c r="O12" s="51"/>
      <c r="P12" s="52"/>
      <c r="Q12" s="52"/>
      <c r="R12" s="52"/>
      <c r="S12" s="52"/>
    </row>
    <row r="13" spans="1:23" ht="30" x14ac:dyDescent="0.25">
      <c r="A13" s="2" t="s">
        <v>132</v>
      </c>
      <c r="B13" s="1" t="s">
        <v>35</v>
      </c>
      <c r="C13" s="36"/>
      <c r="D13" s="36">
        <v>186</v>
      </c>
      <c r="E13" s="36"/>
      <c r="F13" s="1" t="s">
        <v>5</v>
      </c>
      <c r="G13" s="1" t="s">
        <v>8</v>
      </c>
      <c r="H13" s="74"/>
      <c r="I13" s="74"/>
      <c r="J13" s="74"/>
      <c r="K13" s="91">
        <v>2</v>
      </c>
      <c r="L13" s="51"/>
      <c r="M13" s="51"/>
      <c r="N13" s="51"/>
      <c r="O13" s="51"/>
      <c r="P13" s="52"/>
      <c r="Q13" s="53">
        <f>SUM(L13:O13)</f>
        <v>0</v>
      </c>
      <c r="R13" s="52"/>
      <c r="S13" s="52">
        <f>Q13*30</f>
        <v>0</v>
      </c>
    </row>
    <row r="14" spans="1:23" ht="30" x14ac:dyDescent="0.25">
      <c r="A14" s="2" t="s">
        <v>133</v>
      </c>
      <c r="B14" s="1" t="s">
        <v>36</v>
      </c>
      <c r="C14" s="36"/>
      <c r="D14" s="36"/>
      <c r="E14" s="36">
        <v>134</v>
      </c>
      <c r="F14" s="1" t="s">
        <v>30</v>
      </c>
      <c r="G14" s="1" t="s">
        <v>8</v>
      </c>
      <c r="H14" s="74"/>
      <c r="I14" s="74"/>
      <c r="J14" s="74"/>
      <c r="K14" s="91"/>
      <c r="L14" s="51"/>
      <c r="M14" s="51"/>
      <c r="N14" s="51"/>
      <c r="O14" s="51"/>
      <c r="P14" s="52"/>
      <c r="Q14" s="52"/>
      <c r="R14" s="53">
        <f>SUM(L14:O14)</f>
        <v>0</v>
      </c>
      <c r="S14" s="52">
        <f>R14*30</f>
        <v>0</v>
      </c>
    </row>
    <row r="15" spans="1:23" ht="75" x14ac:dyDescent="0.25">
      <c r="A15" s="2" t="s">
        <v>134</v>
      </c>
      <c r="B15" s="1" t="s">
        <v>209</v>
      </c>
      <c r="C15" s="36"/>
      <c r="D15" s="36"/>
      <c r="E15" s="36">
        <v>120</v>
      </c>
      <c r="F15" s="1" t="s">
        <v>30</v>
      </c>
      <c r="G15" s="1" t="s">
        <v>8</v>
      </c>
      <c r="H15" s="74"/>
      <c r="I15" s="74"/>
      <c r="J15" s="74"/>
      <c r="K15" s="91"/>
      <c r="L15" s="51"/>
      <c r="M15" s="51"/>
      <c r="N15" s="51"/>
      <c r="O15" s="51"/>
      <c r="P15" s="52"/>
      <c r="Q15" s="52"/>
      <c r="R15" s="53">
        <f>SUM(L15:O15)</f>
        <v>0</v>
      </c>
      <c r="S15" s="52">
        <f>R15*30</f>
        <v>0</v>
      </c>
    </row>
    <row r="16" spans="1:23" ht="71.25" x14ac:dyDescent="0.25">
      <c r="A16" s="28" t="s">
        <v>12</v>
      </c>
      <c r="B16" s="19" t="s">
        <v>210</v>
      </c>
      <c r="C16" s="35"/>
      <c r="D16" s="35"/>
      <c r="E16" s="35"/>
      <c r="F16" s="28"/>
      <c r="G16" s="28"/>
      <c r="H16" s="78"/>
      <c r="I16" s="78"/>
      <c r="J16" s="78"/>
      <c r="K16" s="74"/>
      <c r="L16" s="51"/>
      <c r="M16" s="51"/>
      <c r="N16" s="51"/>
      <c r="O16" s="51"/>
      <c r="P16" s="52"/>
      <c r="Q16" s="52"/>
      <c r="R16" s="51"/>
      <c r="S16" s="52"/>
    </row>
    <row r="17" spans="1:19" ht="30" x14ac:dyDescent="0.25">
      <c r="A17" s="2" t="s">
        <v>51</v>
      </c>
      <c r="B17" s="1" t="s">
        <v>35</v>
      </c>
      <c r="C17" s="36"/>
      <c r="D17" s="36">
        <v>2386</v>
      </c>
      <c r="E17" s="36"/>
      <c r="F17" s="1" t="s">
        <v>5</v>
      </c>
      <c r="G17" s="1" t="s">
        <v>8</v>
      </c>
      <c r="H17" s="79">
        <v>3</v>
      </c>
      <c r="I17" s="92" t="s">
        <v>216</v>
      </c>
      <c r="J17" s="92" t="s">
        <v>217</v>
      </c>
      <c r="K17" s="78">
        <v>4</v>
      </c>
      <c r="L17" s="51"/>
      <c r="M17" s="51"/>
      <c r="N17" s="51"/>
      <c r="O17" s="51"/>
      <c r="P17" s="52"/>
      <c r="Q17" s="53">
        <f>SUM(L17:O17)</f>
        <v>0</v>
      </c>
      <c r="R17" s="52"/>
      <c r="S17" s="52">
        <f>Q17*30</f>
        <v>0</v>
      </c>
    </row>
    <row r="18" spans="1:19" ht="30" x14ac:dyDescent="0.25">
      <c r="A18" s="2" t="s">
        <v>52</v>
      </c>
      <c r="B18" s="1" t="s">
        <v>37</v>
      </c>
      <c r="C18" s="36"/>
      <c r="D18" s="36"/>
      <c r="E18" s="36">
        <v>1290</v>
      </c>
      <c r="F18" s="1" t="s">
        <v>30</v>
      </c>
      <c r="G18" s="1" t="s">
        <v>8</v>
      </c>
      <c r="H18" s="78">
        <v>1</v>
      </c>
      <c r="I18" s="92"/>
      <c r="J18" s="92"/>
      <c r="K18" s="78">
        <v>1</v>
      </c>
      <c r="L18" s="51"/>
      <c r="M18" s="51"/>
      <c r="N18" s="51"/>
      <c r="O18" s="51"/>
      <c r="P18" s="52"/>
      <c r="Q18" s="52"/>
      <c r="R18" s="53">
        <f>SUM(L18:O18)</f>
        <v>0</v>
      </c>
      <c r="S18" s="52">
        <f>R18*30</f>
        <v>0</v>
      </c>
    </row>
    <row r="19" spans="1:19" ht="28.5" x14ac:dyDescent="0.25">
      <c r="A19" s="28" t="s">
        <v>13</v>
      </c>
      <c r="B19" s="19" t="s">
        <v>182</v>
      </c>
      <c r="C19" s="35"/>
      <c r="D19" s="35"/>
      <c r="E19" s="35"/>
      <c r="F19" s="28"/>
      <c r="G19" s="28"/>
      <c r="H19" s="78"/>
      <c r="I19" s="78"/>
      <c r="J19" s="78"/>
      <c r="K19" s="78"/>
      <c r="L19" s="51"/>
      <c r="M19" s="51"/>
      <c r="N19" s="51"/>
      <c r="O19" s="51"/>
      <c r="P19" s="52"/>
      <c r="Q19" s="52"/>
      <c r="R19" s="52"/>
      <c r="S19" s="52"/>
    </row>
    <row r="20" spans="1:19" ht="30" x14ac:dyDescent="0.25">
      <c r="A20" s="2" t="s">
        <v>53</v>
      </c>
      <c r="B20" s="1" t="s">
        <v>139</v>
      </c>
      <c r="C20" s="36"/>
      <c r="D20" s="36">
        <f>1284+20</f>
        <v>1304</v>
      </c>
      <c r="E20" s="36"/>
      <c r="F20" s="1" t="s">
        <v>5</v>
      </c>
      <c r="G20" s="1" t="s">
        <v>8</v>
      </c>
      <c r="H20" s="78"/>
      <c r="I20" s="78"/>
      <c r="J20" s="78"/>
      <c r="K20" s="91">
        <v>1</v>
      </c>
      <c r="L20" s="51"/>
      <c r="M20" s="51"/>
      <c r="N20" s="51"/>
      <c r="O20" s="51"/>
      <c r="P20" s="52"/>
      <c r="Q20" s="53">
        <f>SUM(L20:O20)</f>
        <v>0</v>
      </c>
      <c r="R20" s="52"/>
      <c r="S20" s="52">
        <f>Q20*30</f>
        <v>0</v>
      </c>
    </row>
    <row r="21" spans="1:19" ht="30" x14ac:dyDescent="0.25">
      <c r="A21" s="2" t="s">
        <v>54</v>
      </c>
      <c r="B21" s="1" t="s">
        <v>90</v>
      </c>
      <c r="C21" s="36"/>
      <c r="D21" s="36"/>
      <c r="E21" s="36">
        <v>170</v>
      </c>
      <c r="F21" s="1" t="s">
        <v>30</v>
      </c>
      <c r="G21" s="1" t="s">
        <v>8</v>
      </c>
      <c r="H21" s="78"/>
      <c r="I21" s="78"/>
      <c r="J21" s="78"/>
      <c r="K21" s="91"/>
      <c r="L21" s="51"/>
      <c r="M21" s="51"/>
      <c r="N21" s="51"/>
      <c r="O21" s="51"/>
      <c r="P21" s="52"/>
      <c r="Q21" s="52"/>
      <c r="R21" s="53">
        <f>SUM(L21:O21)</f>
        <v>0</v>
      </c>
      <c r="S21" s="52">
        <f>R21*30</f>
        <v>0</v>
      </c>
    </row>
    <row r="22" spans="1:19" ht="30" x14ac:dyDescent="0.25">
      <c r="A22" s="28" t="s">
        <v>55</v>
      </c>
      <c r="B22" s="19" t="s">
        <v>38</v>
      </c>
      <c r="C22" s="36"/>
      <c r="D22" s="40"/>
      <c r="E22" s="36">
        <v>230</v>
      </c>
      <c r="F22" s="1" t="s">
        <v>30</v>
      </c>
      <c r="G22" s="1" t="s">
        <v>8</v>
      </c>
      <c r="H22" s="78"/>
      <c r="I22" s="91">
        <v>1</v>
      </c>
      <c r="J22" s="91">
        <v>1</v>
      </c>
      <c r="K22" s="91">
        <v>3</v>
      </c>
      <c r="L22" s="51"/>
      <c r="M22" s="51"/>
      <c r="N22" s="51"/>
      <c r="O22" s="51"/>
      <c r="P22" s="52"/>
      <c r="R22" s="53">
        <f>SUM(L22:O22)</f>
        <v>0</v>
      </c>
      <c r="S22" s="52">
        <f>R22*30</f>
        <v>0</v>
      </c>
    </row>
    <row r="23" spans="1:19" ht="30" x14ac:dyDescent="0.25">
      <c r="A23" s="28" t="s">
        <v>137</v>
      </c>
      <c r="B23" s="19" t="s">
        <v>140</v>
      </c>
      <c r="C23" s="36"/>
      <c r="D23" s="36"/>
      <c r="E23" s="36">
        <v>2380</v>
      </c>
      <c r="F23" s="1" t="s">
        <v>30</v>
      </c>
      <c r="G23" s="1" t="s">
        <v>8</v>
      </c>
      <c r="H23" s="78"/>
      <c r="I23" s="91"/>
      <c r="J23" s="91"/>
      <c r="K23" s="91"/>
      <c r="L23" s="51"/>
      <c r="M23" s="51"/>
      <c r="N23" s="51"/>
      <c r="O23" s="51"/>
      <c r="P23" s="52"/>
      <c r="Q23" s="52"/>
      <c r="R23" s="53">
        <f>SUM(L23:O23)</f>
        <v>0</v>
      </c>
      <c r="S23" s="52">
        <f>R23*30</f>
        <v>0</v>
      </c>
    </row>
    <row r="24" spans="1:19" ht="30" x14ac:dyDescent="0.25">
      <c r="A24" s="28" t="s">
        <v>138</v>
      </c>
      <c r="B24" s="19" t="s">
        <v>141</v>
      </c>
      <c r="C24" s="36"/>
      <c r="D24" s="36">
        <v>300</v>
      </c>
      <c r="E24" s="36"/>
      <c r="F24" s="1" t="s">
        <v>5</v>
      </c>
      <c r="G24" s="1" t="s">
        <v>8</v>
      </c>
      <c r="H24" s="78">
        <v>3</v>
      </c>
      <c r="I24" s="78">
        <v>3</v>
      </c>
      <c r="J24" s="78">
        <v>3</v>
      </c>
      <c r="K24" s="78"/>
      <c r="L24" s="51"/>
      <c r="M24" s="51"/>
      <c r="N24" s="51"/>
      <c r="O24" s="51"/>
      <c r="P24" s="52"/>
      <c r="Q24" s="53">
        <f>SUM(L24:O24)</f>
        <v>0</v>
      </c>
      <c r="R24" s="52"/>
      <c r="S24" s="52">
        <f>Q24*30</f>
        <v>0</v>
      </c>
    </row>
    <row r="25" spans="1:19" x14ac:dyDescent="0.25">
      <c r="A25" s="31">
        <v>2</v>
      </c>
      <c r="B25" s="32" t="s">
        <v>135</v>
      </c>
      <c r="C25" s="35"/>
      <c r="D25" s="35"/>
      <c r="E25" s="35"/>
      <c r="F25" s="29"/>
      <c r="G25" s="29"/>
      <c r="H25" s="74"/>
      <c r="I25" s="74"/>
      <c r="J25" s="74"/>
      <c r="K25" s="74"/>
      <c r="L25" s="51"/>
      <c r="M25" s="51"/>
      <c r="N25" s="51"/>
      <c r="O25" s="51"/>
      <c r="P25" s="51"/>
      <c r="Q25" s="51"/>
      <c r="R25" s="51"/>
      <c r="S25" s="51"/>
    </row>
    <row r="26" spans="1:19" ht="57" x14ac:dyDescent="0.25">
      <c r="A26" s="28" t="s">
        <v>14</v>
      </c>
      <c r="B26" s="19" t="s">
        <v>23</v>
      </c>
      <c r="C26" s="36"/>
      <c r="D26" s="36"/>
      <c r="E26" s="36">
        <v>1120</v>
      </c>
      <c r="F26" s="2" t="s">
        <v>6</v>
      </c>
      <c r="G26" s="1" t="s">
        <v>8</v>
      </c>
      <c r="H26" s="74"/>
      <c r="I26" s="78"/>
      <c r="J26" s="78"/>
      <c r="K26" s="78">
        <v>1</v>
      </c>
      <c r="L26" s="51"/>
      <c r="M26" s="51"/>
      <c r="N26" s="51"/>
      <c r="O26" s="51"/>
      <c r="P26" s="52"/>
      <c r="Q26" s="52"/>
      <c r="R26" s="53">
        <f>SUM(L26:O26)</f>
        <v>0</v>
      </c>
      <c r="S26" s="52">
        <f>R26*30</f>
        <v>0</v>
      </c>
    </row>
    <row r="27" spans="1:19" ht="28.5" x14ac:dyDescent="0.25">
      <c r="A27" s="28" t="s">
        <v>15</v>
      </c>
      <c r="B27" s="19" t="s">
        <v>25</v>
      </c>
      <c r="C27" s="36"/>
      <c r="D27" s="36"/>
      <c r="E27" s="36"/>
      <c r="F27" s="2"/>
      <c r="G27" s="2"/>
      <c r="H27" s="74"/>
      <c r="I27" s="78"/>
      <c r="J27" s="78"/>
      <c r="K27" s="78"/>
      <c r="L27" s="51"/>
      <c r="M27" s="51"/>
      <c r="N27" s="51"/>
      <c r="O27" s="51"/>
      <c r="P27" s="52"/>
      <c r="Q27" s="52"/>
      <c r="R27" s="52"/>
      <c r="S27" s="52"/>
    </row>
    <row r="28" spans="1:19" ht="60" x14ac:dyDescent="0.25">
      <c r="A28" s="2" t="s">
        <v>56</v>
      </c>
      <c r="B28" s="1" t="s">
        <v>131</v>
      </c>
      <c r="C28" s="36">
        <v>1228</v>
      </c>
      <c r="E28" s="36"/>
      <c r="F28" s="1" t="s">
        <v>5</v>
      </c>
      <c r="G28" s="1" t="s">
        <v>7</v>
      </c>
      <c r="H28" s="74"/>
      <c r="I28" s="78"/>
      <c r="J28" s="78"/>
      <c r="K28" s="78">
        <v>6</v>
      </c>
      <c r="L28" s="51"/>
      <c r="M28" s="51"/>
      <c r="N28" s="51"/>
      <c r="O28" s="51"/>
      <c r="P28" s="53">
        <f>SUM(L28:O28)</f>
        <v>0</v>
      </c>
      <c r="R28" s="52"/>
      <c r="S28" s="52">
        <f>P28*30</f>
        <v>0</v>
      </c>
    </row>
    <row r="29" spans="1:19" ht="30" x14ac:dyDescent="0.25">
      <c r="A29" s="2" t="s">
        <v>57</v>
      </c>
      <c r="B29" s="1" t="s">
        <v>26</v>
      </c>
      <c r="C29" s="36"/>
      <c r="D29" s="36">
        <v>92</v>
      </c>
      <c r="E29" s="36"/>
      <c r="F29" s="1" t="s">
        <v>5</v>
      </c>
      <c r="G29" s="1" t="s">
        <v>8</v>
      </c>
      <c r="H29" s="74"/>
      <c r="I29" s="78"/>
      <c r="J29" s="78"/>
      <c r="K29" s="78">
        <v>1</v>
      </c>
      <c r="L29" s="51"/>
      <c r="M29" s="51"/>
      <c r="N29" s="51"/>
      <c r="O29" s="51"/>
      <c r="P29" s="52"/>
      <c r="Q29" s="53">
        <f>SUM(L29:O29)</f>
        <v>0</v>
      </c>
      <c r="R29" s="52"/>
      <c r="S29" s="52">
        <f>Q29*30</f>
        <v>0</v>
      </c>
    </row>
    <row r="30" spans="1:19" ht="30" x14ac:dyDescent="0.25">
      <c r="A30" s="2" t="s">
        <v>127</v>
      </c>
      <c r="B30" s="1" t="s">
        <v>27</v>
      </c>
      <c r="C30" s="36"/>
      <c r="D30" s="36"/>
      <c r="E30" s="36">
        <v>2140</v>
      </c>
      <c r="F30" s="1" t="s">
        <v>6</v>
      </c>
      <c r="G30" s="1" t="s">
        <v>8</v>
      </c>
      <c r="H30" s="74"/>
      <c r="I30" s="78"/>
      <c r="J30" s="78"/>
      <c r="K30" s="78">
        <v>1</v>
      </c>
      <c r="L30" s="51"/>
      <c r="M30" s="51"/>
      <c r="N30" s="51"/>
      <c r="O30" s="51"/>
      <c r="P30" s="52"/>
      <c r="Q30" s="52"/>
      <c r="R30" s="53">
        <f>SUM(L30:O30)</f>
        <v>0</v>
      </c>
      <c r="S30" s="52">
        <f>R30*30</f>
        <v>0</v>
      </c>
    </row>
    <row r="31" spans="1:19" x14ac:dyDescent="0.25">
      <c r="A31" s="28" t="s">
        <v>16</v>
      </c>
      <c r="B31" s="19" t="s">
        <v>157</v>
      </c>
      <c r="C31" s="36"/>
      <c r="D31" s="36"/>
      <c r="E31" s="36"/>
      <c r="F31" s="2"/>
      <c r="G31" s="2"/>
      <c r="H31" s="74"/>
      <c r="I31" s="74"/>
      <c r="J31" s="74"/>
      <c r="K31" s="74"/>
      <c r="L31" s="51"/>
      <c r="M31" s="51"/>
      <c r="N31" s="51"/>
      <c r="O31" s="51"/>
      <c r="P31" s="52"/>
      <c r="Q31" s="52"/>
      <c r="R31" s="52"/>
      <c r="S31" s="52"/>
    </row>
    <row r="32" spans="1:19" ht="30" x14ac:dyDescent="0.25">
      <c r="A32" s="2" t="s">
        <v>58</v>
      </c>
      <c r="B32" s="1" t="s">
        <v>28</v>
      </c>
      <c r="C32" s="36">
        <v>772</v>
      </c>
      <c r="D32" s="36"/>
      <c r="E32" s="36"/>
      <c r="F32" s="1" t="s">
        <v>5</v>
      </c>
      <c r="G32" s="1" t="s">
        <v>7</v>
      </c>
      <c r="H32" s="74"/>
      <c r="I32" s="74"/>
      <c r="J32" s="74"/>
      <c r="K32" s="79" t="s">
        <v>218</v>
      </c>
      <c r="L32" s="51"/>
      <c r="M32" s="51"/>
      <c r="N32" s="51"/>
      <c r="O32" s="51"/>
      <c r="P32" s="53">
        <f>SUM(L32:O32)</f>
        <v>0</v>
      </c>
      <c r="Q32" s="52"/>
      <c r="R32" s="52"/>
      <c r="S32" s="52">
        <f>P32*30</f>
        <v>0</v>
      </c>
    </row>
    <row r="33" spans="1:19" ht="30" x14ac:dyDescent="0.25">
      <c r="A33" s="2" t="s">
        <v>59</v>
      </c>
      <c r="B33" s="1" t="s">
        <v>156</v>
      </c>
      <c r="C33" s="36"/>
      <c r="D33" s="36">
        <f>220+44</f>
        <v>264</v>
      </c>
      <c r="E33" s="36"/>
      <c r="F33" s="1" t="s">
        <v>5</v>
      </c>
      <c r="G33" s="1" t="s">
        <v>8</v>
      </c>
      <c r="H33" s="74"/>
      <c r="I33" s="74"/>
      <c r="J33" s="74"/>
      <c r="K33" s="78">
        <v>1</v>
      </c>
      <c r="L33" s="51"/>
      <c r="M33" s="51"/>
      <c r="N33" s="51"/>
      <c r="O33" s="51"/>
      <c r="P33" s="52"/>
      <c r="Q33" s="53">
        <f>SUM(L33:O33)</f>
        <v>0</v>
      </c>
      <c r="R33" s="52"/>
      <c r="S33" s="52">
        <f>Q33*30</f>
        <v>0</v>
      </c>
    </row>
    <row r="34" spans="1:19" ht="30" x14ac:dyDescent="0.25">
      <c r="A34" s="2" t="s">
        <v>142</v>
      </c>
      <c r="B34" s="1" t="s">
        <v>29</v>
      </c>
      <c r="C34" s="36"/>
      <c r="D34" s="36"/>
      <c r="E34" s="36">
        <v>1064</v>
      </c>
      <c r="F34" s="1" t="s">
        <v>30</v>
      </c>
      <c r="G34" s="1" t="s">
        <v>8</v>
      </c>
      <c r="H34" s="74"/>
      <c r="I34" s="74"/>
      <c r="J34" s="74"/>
      <c r="K34" s="78">
        <v>1</v>
      </c>
      <c r="L34" s="51"/>
      <c r="M34" s="51"/>
      <c r="N34" s="51"/>
      <c r="O34" s="51"/>
      <c r="P34" s="52"/>
      <c r="Q34" s="52"/>
      <c r="R34" s="53">
        <f>SUM(L34:O34)</f>
        <v>0</v>
      </c>
      <c r="S34" s="52">
        <f>R34*30</f>
        <v>0</v>
      </c>
    </row>
    <row r="35" spans="1:19" ht="42.75" x14ac:dyDescent="0.25">
      <c r="A35" s="28" t="s">
        <v>60</v>
      </c>
      <c r="B35" s="19" t="s">
        <v>158</v>
      </c>
      <c r="C35" s="36"/>
      <c r="D35" s="36"/>
      <c r="E35" s="36"/>
      <c r="F35" s="2"/>
      <c r="G35" s="2"/>
      <c r="H35" s="74"/>
      <c r="I35" s="74"/>
      <c r="J35" s="74"/>
      <c r="K35" s="78"/>
      <c r="L35" s="51"/>
      <c r="M35" s="51"/>
      <c r="N35" s="51"/>
      <c r="O35" s="51"/>
      <c r="P35" s="52"/>
      <c r="Q35" s="52"/>
      <c r="R35" s="52"/>
      <c r="S35" s="52"/>
    </row>
    <row r="36" spans="1:19" ht="30" x14ac:dyDescent="0.25">
      <c r="A36" s="2" t="s">
        <v>143</v>
      </c>
      <c r="B36" s="1" t="s">
        <v>31</v>
      </c>
      <c r="C36" s="36">
        <v>700</v>
      </c>
      <c r="D36" s="36"/>
      <c r="E36" s="36"/>
      <c r="F36" s="1" t="s">
        <v>5</v>
      </c>
      <c r="G36" s="1" t="s">
        <v>7</v>
      </c>
      <c r="H36" s="91">
        <v>1</v>
      </c>
      <c r="I36" s="91">
        <v>1</v>
      </c>
      <c r="J36" s="91">
        <v>1</v>
      </c>
      <c r="K36" s="91">
        <v>1</v>
      </c>
      <c r="L36" s="51"/>
      <c r="M36" s="51"/>
      <c r="N36" s="51"/>
      <c r="O36" s="51"/>
      <c r="P36" s="53">
        <f>SUM(L36:O36)</f>
        <v>0</v>
      </c>
      <c r="Q36" s="52"/>
      <c r="R36" s="52"/>
      <c r="S36" s="52">
        <f>P36*30</f>
        <v>0</v>
      </c>
    </row>
    <row r="37" spans="1:19" ht="30" x14ac:dyDescent="0.25">
      <c r="A37" s="2" t="s">
        <v>144</v>
      </c>
      <c r="B37" s="1" t="s">
        <v>32</v>
      </c>
      <c r="C37" s="36"/>
      <c r="D37" s="36">
        <v>320</v>
      </c>
      <c r="E37" s="36"/>
      <c r="F37" s="1" t="s">
        <v>5</v>
      </c>
      <c r="G37" s="1" t="s">
        <v>8</v>
      </c>
      <c r="H37" s="91"/>
      <c r="I37" s="91"/>
      <c r="J37" s="91"/>
      <c r="K37" s="91"/>
      <c r="L37" s="51"/>
      <c r="M37" s="51"/>
      <c r="N37" s="51"/>
      <c r="O37" s="51"/>
      <c r="P37" s="52"/>
      <c r="Q37" s="53">
        <f>SUM(L37:O37)</f>
        <v>0</v>
      </c>
      <c r="R37" s="52"/>
      <c r="S37" s="52">
        <f>Q37*30</f>
        <v>0</v>
      </c>
    </row>
    <row r="38" spans="1:19" ht="30" x14ac:dyDescent="0.25">
      <c r="A38" s="2" t="s">
        <v>145</v>
      </c>
      <c r="B38" s="1" t="s">
        <v>34</v>
      </c>
      <c r="C38" s="36"/>
      <c r="D38" s="36"/>
      <c r="E38" s="36">
        <v>700</v>
      </c>
      <c r="F38" s="1" t="s">
        <v>30</v>
      </c>
      <c r="G38" s="1" t="s">
        <v>8</v>
      </c>
      <c r="H38" s="78">
        <v>1</v>
      </c>
      <c r="I38" s="91"/>
      <c r="J38" s="91"/>
      <c r="K38" s="91"/>
      <c r="L38" s="51"/>
      <c r="M38" s="51"/>
      <c r="N38" s="51"/>
      <c r="O38" s="51"/>
      <c r="P38" s="52"/>
      <c r="Q38" s="52"/>
      <c r="R38" s="53">
        <f>SUM(L38:O38)</f>
        <v>0</v>
      </c>
      <c r="S38" s="52">
        <f>R38*30</f>
        <v>0</v>
      </c>
    </row>
    <row r="39" spans="1:19" ht="30" x14ac:dyDescent="0.25">
      <c r="A39" s="2" t="s">
        <v>146</v>
      </c>
      <c r="B39" s="1" t="s">
        <v>33</v>
      </c>
      <c r="C39" s="36"/>
      <c r="D39" s="36">
        <v>74</v>
      </c>
      <c r="E39" s="36"/>
      <c r="F39" s="1" t="s">
        <v>5</v>
      </c>
      <c r="G39" s="1" t="s">
        <v>8</v>
      </c>
      <c r="H39" s="78"/>
      <c r="I39" s="78"/>
      <c r="J39" s="78"/>
      <c r="K39" s="78">
        <v>1</v>
      </c>
      <c r="L39" s="51"/>
      <c r="M39" s="51"/>
      <c r="N39" s="51"/>
      <c r="O39" s="51"/>
      <c r="P39" s="52"/>
      <c r="Q39" s="53">
        <f>SUM(L39:O39)</f>
        <v>0</v>
      </c>
      <c r="R39" s="52"/>
      <c r="S39" s="52">
        <f>Q39*30</f>
        <v>0</v>
      </c>
    </row>
    <row r="40" spans="1:19" x14ac:dyDescent="0.25">
      <c r="A40" s="33">
        <v>3</v>
      </c>
      <c r="B40" s="34" t="s">
        <v>206</v>
      </c>
      <c r="C40" s="36"/>
      <c r="D40" s="36"/>
      <c r="E40" s="36"/>
      <c r="F40" s="1"/>
      <c r="G40" s="1"/>
      <c r="H40" s="78"/>
      <c r="I40" s="78"/>
      <c r="J40" s="78"/>
      <c r="K40" s="78"/>
      <c r="L40" s="51"/>
      <c r="M40" s="51"/>
      <c r="N40" s="51"/>
      <c r="O40" s="51"/>
      <c r="P40" s="52"/>
      <c r="Q40" s="52"/>
      <c r="R40" s="52"/>
      <c r="S40" s="52"/>
    </row>
    <row r="41" spans="1:19" ht="30" x14ac:dyDescent="0.25">
      <c r="A41" s="28" t="s">
        <v>17</v>
      </c>
      <c r="B41" s="19" t="s">
        <v>39</v>
      </c>
      <c r="C41" s="36"/>
      <c r="D41" s="36">
        <v>484</v>
      </c>
      <c r="E41" s="36"/>
      <c r="F41" s="1" t="s">
        <v>5</v>
      </c>
      <c r="G41" s="1" t="s">
        <v>8</v>
      </c>
      <c r="H41" s="78"/>
      <c r="I41" s="78"/>
      <c r="J41" s="78"/>
      <c r="K41" s="78">
        <v>4</v>
      </c>
      <c r="L41" s="51"/>
      <c r="M41" s="51"/>
      <c r="N41" s="51"/>
      <c r="O41" s="51"/>
      <c r="P41" s="52"/>
      <c r="Q41" s="53">
        <f>SUM(L41:O41)</f>
        <v>0</v>
      </c>
      <c r="R41" s="52"/>
      <c r="S41" s="52">
        <f>Q41*30</f>
        <v>0</v>
      </c>
    </row>
    <row r="42" spans="1:19" ht="30" x14ac:dyDescent="0.25">
      <c r="A42" s="28" t="s">
        <v>18</v>
      </c>
      <c r="B42" s="19" t="s">
        <v>40</v>
      </c>
      <c r="C42" s="36"/>
      <c r="D42" s="36"/>
      <c r="E42" s="36">
        <v>486</v>
      </c>
      <c r="F42" s="1" t="s">
        <v>6</v>
      </c>
      <c r="G42" s="1" t="s">
        <v>8</v>
      </c>
      <c r="H42" s="78"/>
      <c r="I42" s="78"/>
      <c r="J42" s="78"/>
      <c r="K42" s="78">
        <v>2</v>
      </c>
      <c r="L42" s="51"/>
      <c r="M42" s="51"/>
      <c r="N42" s="51"/>
      <c r="O42" s="51"/>
      <c r="P42" s="52"/>
      <c r="Q42" s="52"/>
      <c r="R42" s="53">
        <f>SUM(L42:O42)</f>
        <v>0</v>
      </c>
      <c r="S42" s="52">
        <f>R42*30</f>
        <v>0</v>
      </c>
    </row>
    <row r="43" spans="1:19" ht="30" x14ac:dyDescent="0.25">
      <c r="A43" s="33">
        <v>4</v>
      </c>
      <c r="B43" s="34" t="s">
        <v>41</v>
      </c>
      <c r="C43" s="36"/>
      <c r="D43" s="36"/>
      <c r="E43" s="36">
        <v>154</v>
      </c>
      <c r="F43" s="1" t="s">
        <v>6</v>
      </c>
      <c r="G43" s="1" t="s">
        <v>8</v>
      </c>
      <c r="H43" s="78"/>
      <c r="I43" s="78"/>
      <c r="J43" s="78"/>
      <c r="K43" s="78">
        <v>1</v>
      </c>
      <c r="L43" s="51"/>
      <c r="M43" s="51"/>
      <c r="N43" s="51"/>
      <c r="O43" s="51"/>
      <c r="P43" s="52"/>
      <c r="Q43" s="52"/>
      <c r="R43" s="53">
        <f>SUM(L43:O43)</f>
        <v>0</v>
      </c>
      <c r="S43" s="52">
        <f>R43*30</f>
        <v>0</v>
      </c>
    </row>
    <row r="44" spans="1:19" ht="42.75" x14ac:dyDescent="0.25">
      <c r="A44" s="33">
        <v>5</v>
      </c>
      <c r="B44" s="34" t="s">
        <v>42</v>
      </c>
      <c r="C44" s="36"/>
      <c r="D44" s="36"/>
      <c r="E44" s="36">
        <v>1875</v>
      </c>
      <c r="F44" s="1" t="s">
        <v>6</v>
      </c>
      <c r="G44" s="1" t="s">
        <v>8</v>
      </c>
      <c r="H44" s="79"/>
      <c r="I44" s="78"/>
      <c r="J44" s="78"/>
      <c r="K44" s="79" t="s">
        <v>219</v>
      </c>
      <c r="L44" s="51"/>
      <c r="M44" s="51"/>
      <c r="N44" s="51"/>
      <c r="O44" s="51"/>
      <c r="P44" s="52"/>
      <c r="Q44" s="52"/>
      <c r="R44" s="53">
        <f>SUM(L44:O44)</f>
        <v>0</v>
      </c>
      <c r="S44" s="52">
        <f>R44*30</f>
        <v>0</v>
      </c>
    </row>
    <row r="45" spans="1:19" x14ac:dyDescent="0.25">
      <c r="A45" s="33">
        <v>6</v>
      </c>
      <c r="B45" s="34" t="s">
        <v>211</v>
      </c>
      <c r="C45" s="36"/>
      <c r="D45" s="36"/>
      <c r="E45" s="36"/>
      <c r="F45" s="1"/>
      <c r="G45" s="1"/>
      <c r="H45" s="78"/>
      <c r="I45" s="78"/>
      <c r="J45" s="78"/>
      <c r="K45" s="78"/>
      <c r="L45" s="51"/>
      <c r="M45" s="51"/>
      <c r="N45" s="51"/>
      <c r="O45" s="51"/>
      <c r="P45" s="52"/>
      <c r="Q45" s="52"/>
      <c r="R45" s="52"/>
      <c r="S45" s="52"/>
    </row>
    <row r="46" spans="1:19" ht="30" x14ac:dyDescent="0.25">
      <c r="A46" s="28" t="s">
        <v>19</v>
      </c>
      <c r="B46" s="19" t="s">
        <v>43</v>
      </c>
      <c r="C46" s="36"/>
      <c r="D46" s="36">
        <v>350</v>
      </c>
      <c r="E46" s="36"/>
      <c r="F46" s="1" t="s">
        <v>5</v>
      </c>
      <c r="G46" s="1" t="s">
        <v>8</v>
      </c>
      <c r="H46" s="78"/>
      <c r="I46" s="78"/>
      <c r="J46" s="78"/>
      <c r="K46" s="93">
        <v>1</v>
      </c>
      <c r="L46" s="51"/>
      <c r="M46" s="51"/>
      <c r="N46" s="51"/>
      <c r="O46" s="51"/>
      <c r="P46" s="52"/>
      <c r="Q46" s="53">
        <f>SUM(L46:O46)</f>
        <v>0</v>
      </c>
      <c r="R46" s="52"/>
      <c r="S46" s="52">
        <f>Q46*30</f>
        <v>0</v>
      </c>
    </row>
    <row r="47" spans="1:19" ht="30" x14ac:dyDescent="0.25">
      <c r="A47" s="28" t="s">
        <v>20</v>
      </c>
      <c r="B47" s="19" t="s">
        <v>44</v>
      </c>
      <c r="C47" s="36"/>
      <c r="D47" s="36"/>
      <c r="E47" s="36">
        <v>438</v>
      </c>
      <c r="F47" s="1" t="s">
        <v>30</v>
      </c>
      <c r="G47" s="1" t="s">
        <v>8</v>
      </c>
      <c r="H47" s="78"/>
      <c r="I47" s="78"/>
      <c r="J47" s="78"/>
      <c r="K47" s="95"/>
      <c r="L47" s="51"/>
      <c r="M47" s="51"/>
      <c r="N47" s="51"/>
      <c r="O47" s="51"/>
      <c r="P47" s="52"/>
      <c r="Q47" s="52"/>
      <c r="R47" s="53">
        <f>SUM(L47:O47)</f>
        <v>0</v>
      </c>
      <c r="S47" s="52">
        <f>R47*30</f>
        <v>0</v>
      </c>
    </row>
    <row r="48" spans="1:19" ht="28.5" x14ac:dyDescent="0.25">
      <c r="A48" s="33">
        <v>7</v>
      </c>
      <c r="B48" s="34" t="s">
        <v>212</v>
      </c>
      <c r="C48" s="36"/>
      <c r="D48" s="36"/>
      <c r="E48" s="36"/>
      <c r="F48" s="1"/>
      <c r="G48" s="1"/>
      <c r="H48" s="74"/>
      <c r="I48" s="74"/>
      <c r="J48" s="74"/>
      <c r="K48" s="74"/>
      <c r="L48" s="51"/>
      <c r="M48" s="51"/>
      <c r="N48" s="51"/>
      <c r="O48" s="51"/>
      <c r="P48" s="52"/>
      <c r="Q48" s="52"/>
      <c r="R48" s="52"/>
      <c r="S48" s="52"/>
    </row>
    <row r="49" spans="1:19" x14ac:dyDescent="0.25">
      <c r="A49" s="28" t="s">
        <v>21</v>
      </c>
      <c r="B49" s="19" t="s">
        <v>213</v>
      </c>
      <c r="C49" s="36"/>
      <c r="D49" s="36"/>
      <c r="E49" s="36"/>
      <c r="F49" s="1"/>
      <c r="G49" s="1"/>
      <c r="H49" s="74"/>
      <c r="I49" s="74"/>
      <c r="J49" s="74"/>
      <c r="K49" s="74"/>
      <c r="L49" s="51"/>
      <c r="M49" s="51"/>
      <c r="N49" s="51"/>
      <c r="O49" s="51"/>
      <c r="P49" s="52"/>
      <c r="Q49" s="52"/>
      <c r="R49" s="52"/>
      <c r="S49" s="52"/>
    </row>
    <row r="50" spans="1:19" ht="30" x14ac:dyDescent="0.25">
      <c r="A50" s="2" t="s">
        <v>159</v>
      </c>
      <c r="B50" s="1" t="s">
        <v>45</v>
      </c>
      <c r="C50" s="36">
        <v>30</v>
      </c>
      <c r="D50" s="36"/>
      <c r="E50" s="36"/>
      <c r="F50" s="1" t="s">
        <v>5</v>
      </c>
      <c r="G50" s="1" t="s">
        <v>7</v>
      </c>
      <c r="H50" s="93">
        <v>3</v>
      </c>
      <c r="I50" s="93">
        <v>2</v>
      </c>
      <c r="J50" s="93">
        <v>1</v>
      </c>
      <c r="K50" s="80"/>
      <c r="L50" s="51"/>
      <c r="M50" s="51"/>
      <c r="N50" s="51"/>
      <c r="O50" s="51"/>
      <c r="P50" s="53">
        <f>SUM(L50:O50)</f>
        <v>0</v>
      </c>
      <c r="Q50" s="52"/>
      <c r="R50" s="52"/>
      <c r="S50" s="52">
        <f>P50*30</f>
        <v>0</v>
      </c>
    </row>
    <row r="51" spans="1:19" ht="30" x14ac:dyDescent="0.25">
      <c r="A51" s="2" t="s">
        <v>161</v>
      </c>
      <c r="B51" s="1" t="s">
        <v>43</v>
      </c>
      <c r="C51" s="36"/>
      <c r="D51" s="36">
        <v>510</v>
      </c>
      <c r="E51" s="60"/>
      <c r="F51" s="1" t="s">
        <v>5</v>
      </c>
      <c r="G51" s="1" t="s">
        <v>8</v>
      </c>
      <c r="H51" s="94"/>
      <c r="I51" s="94"/>
      <c r="J51" s="94"/>
      <c r="K51" s="81"/>
      <c r="L51" s="51"/>
      <c r="M51" s="51"/>
      <c r="N51" s="51"/>
      <c r="O51" s="51"/>
      <c r="P51" s="52"/>
      <c r="Q51" s="53">
        <f>SUM(L51:O51)</f>
        <v>0</v>
      </c>
      <c r="R51" s="52"/>
      <c r="S51" s="52">
        <f>Q51*30</f>
        <v>0</v>
      </c>
    </row>
    <row r="52" spans="1:19" ht="45" x14ac:dyDescent="0.25">
      <c r="A52" s="2" t="s">
        <v>162</v>
      </c>
      <c r="B52" s="1" t="s">
        <v>46</v>
      </c>
      <c r="C52" s="36"/>
      <c r="D52" s="36"/>
      <c r="E52" s="36">
        <v>736</v>
      </c>
      <c r="F52" s="1" t="s">
        <v>30</v>
      </c>
      <c r="G52" s="1" t="s">
        <v>8</v>
      </c>
      <c r="H52" s="94"/>
      <c r="I52" s="94"/>
      <c r="J52" s="94"/>
      <c r="K52" s="81"/>
      <c r="L52" s="51"/>
      <c r="M52" s="51"/>
      <c r="N52" s="51"/>
      <c r="O52" s="51"/>
      <c r="P52" s="52"/>
      <c r="Q52" s="52"/>
      <c r="R52" s="53">
        <f t="shared" ref="R52" si="0">SUM(L52:O52)</f>
        <v>0</v>
      </c>
      <c r="S52" s="52">
        <f>R52*30</f>
        <v>0</v>
      </c>
    </row>
    <row r="53" spans="1:19" ht="30" x14ac:dyDescent="0.25">
      <c r="A53" s="28" t="s">
        <v>22</v>
      </c>
      <c r="B53" s="19" t="s">
        <v>160</v>
      </c>
      <c r="C53" s="36"/>
      <c r="D53" s="36">
        <v>150.15</v>
      </c>
      <c r="E53" s="36"/>
      <c r="F53" s="1" t="s">
        <v>5</v>
      </c>
      <c r="G53" s="1" t="s">
        <v>8</v>
      </c>
      <c r="H53" s="95"/>
      <c r="I53" s="95"/>
      <c r="J53" s="95"/>
      <c r="K53" s="82"/>
      <c r="L53" s="51"/>
      <c r="M53" s="51"/>
      <c r="N53" s="51"/>
      <c r="O53" s="51"/>
      <c r="P53" s="52"/>
      <c r="Q53" s="53">
        <f>SUM(L53:O53)</f>
        <v>0</v>
      </c>
      <c r="R53" s="51"/>
      <c r="S53" s="52">
        <f>Q53*30</f>
        <v>0</v>
      </c>
    </row>
    <row r="54" spans="1:19" x14ac:dyDescent="0.25">
      <c r="A54" s="33">
        <v>8</v>
      </c>
      <c r="B54" s="34" t="s">
        <v>147</v>
      </c>
      <c r="C54" s="36"/>
      <c r="D54" s="36"/>
      <c r="E54" s="36"/>
      <c r="F54" s="1"/>
      <c r="G54" s="1"/>
      <c r="H54" s="74"/>
      <c r="I54" s="74"/>
      <c r="J54" s="74"/>
      <c r="K54" s="74"/>
      <c r="L54" s="51"/>
      <c r="M54" s="51"/>
      <c r="N54" s="51"/>
      <c r="O54" s="51"/>
      <c r="P54" s="52"/>
      <c r="Q54" s="52"/>
      <c r="R54" s="52"/>
      <c r="S54" s="52"/>
    </row>
    <row r="55" spans="1:19" x14ac:dyDescent="0.25">
      <c r="A55" s="28" t="s">
        <v>99</v>
      </c>
      <c r="B55" s="19" t="s">
        <v>100</v>
      </c>
      <c r="C55" s="36"/>
      <c r="D55" s="36"/>
      <c r="E55" s="36"/>
      <c r="F55" s="1"/>
      <c r="G55" s="1"/>
      <c r="H55" s="91">
        <v>2</v>
      </c>
      <c r="I55" s="91">
        <v>1</v>
      </c>
      <c r="J55" s="91">
        <v>1</v>
      </c>
      <c r="K55" s="74"/>
      <c r="L55" s="51"/>
      <c r="M55" s="51"/>
      <c r="N55" s="51"/>
      <c r="O55" s="51"/>
      <c r="P55" s="52"/>
      <c r="Q55" s="52"/>
      <c r="R55" s="52"/>
      <c r="S55" s="52"/>
    </row>
    <row r="56" spans="1:19" ht="30" x14ac:dyDescent="0.25">
      <c r="A56" s="2" t="s">
        <v>101</v>
      </c>
      <c r="B56" s="1" t="s">
        <v>102</v>
      </c>
      <c r="C56" s="60"/>
      <c r="D56" s="36">
        <v>239</v>
      </c>
      <c r="E56" s="36"/>
      <c r="F56" s="1" t="s">
        <v>103</v>
      </c>
      <c r="G56" s="1" t="s">
        <v>184</v>
      </c>
      <c r="H56" s="91"/>
      <c r="I56" s="91"/>
      <c r="J56" s="91"/>
      <c r="K56" s="74"/>
      <c r="L56" s="51"/>
      <c r="M56" s="51"/>
      <c r="N56" s="51"/>
      <c r="O56" s="51"/>
      <c r="P56" s="52"/>
      <c r="Q56" s="53">
        <f>SUM(L56:O56)</f>
        <v>0</v>
      </c>
      <c r="R56" s="52"/>
      <c r="S56" s="52">
        <f t="shared" ref="S56:S61" si="1">Q56*30</f>
        <v>0</v>
      </c>
    </row>
    <row r="57" spans="1:19" ht="30" x14ac:dyDescent="0.25">
      <c r="A57" s="2" t="s">
        <v>104</v>
      </c>
      <c r="B57" s="1" t="s">
        <v>105</v>
      </c>
      <c r="C57" s="60"/>
      <c r="D57" s="36">
        <v>11</v>
      </c>
      <c r="E57" s="36"/>
      <c r="F57" s="1" t="s">
        <v>103</v>
      </c>
      <c r="G57" s="1" t="s">
        <v>185</v>
      </c>
      <c r="H57" s="91"/>
      <c r="I57" s="91"/>
      <c r="J57" s="91"/>
      <c r="K57" s="74"/>
      <c r="L57" s="51"/>
      <c r="M57" s="51"/>
      <c r="N57" s="51"/>
      <c r="O57" s="51"/>
      <c r="P57" s="52"/>
      <c r="Q57" s="53">
        <f>SUM(L57:O57)</f>
        <v>0</v>
      </c>
      <c r="R57" s="52"/>
      <c r="S57" s="52">
        <f t="shared" si="1"/>
        <v>0</v>
      </c>
    </row>
    <row r="58" spans="1:19" ht="30" x14ac:dyDescent="0.25">
      <c r="A58" s="2" t="s">
        <v>106</v>
      </c>
      <c r="B58" s="1" t="s">
        <v>107</v>
      </c>
      <c r="C58" s="60"/>
      <c r="D58" s="36"/>
      <c r="E58" s="36">
        <v>73</v>
      </c>
      <c r="F58" s="1" t="s">
        <v>30</v>
      </c>
      <c r="G58" s="1" t="s">
        <v>184</v>
      </c>
      <c r="H58" s="91"/>
      <c r="I58" s="91"/>
      <c r="J58" s="91"/>
      <c r="K58" s="74"/>
      <c r="L58" s="51"/>
      <c r="M58" s="51"/>
      <c r="N58" s="51"/>
      <c r="O58" s="51"/>
      <c r="P58" s="52"/>
      <c r="Q58" s="52"/>
      <c r="R58" s="53">
        <f>SUM(L58:O58)</f>
        <v>0</v>
      </c>
      <c r="S58" s="52">
        <f>R58*30</f>
        <v>0</v>
      </c>
    </row>
    <row r="59" spans="1:19" x14ac:dyDescent="0.25">
      <c r="A59" s="28" t="s">
        <v>108</v>
      </c>
      <c r="B59" s="19" t="s">
        <v>109</v>
      </c>
      <c r="C59" s="36"/>
      <c r="D59" s="36"/>
      <c r="E59" s="36"/>
      <c r="F59" s="1"/>
      <c r="G59" s="1"/>
      <c r="H59" s="91"/>
      <c r="I59" s="91"/>
      <c r="J59" s="91"/>
      <c r="K59" s="74"/>
      <c r="L59" s="51"/>
      <c r="M59" s="51"/>
      <c r="N59" s="51"/>
      <c r="O59" s="51"/>
      <c r="P59" s="52"/>
      <c r="Q59" s="52"/>
      <c r="R59" s="52"/>
      <c r="S59" s="52"/>
    </row>
    <row r="60" spans="1:19" ht="45" x14ac:dyDescent="0.25">
      <c r="A60" s="2" t="s">
        <v>110</v>
      </c>
      <c r="B60" s="1" t="s">
        <v>111</v>
      </c>
      <c r="C60" s="60"/>
      <c r="D60" s="36"/>
      <c r="E60" s="36">
        <v>224</v>
      </c>
      <c r="F60" s="1" t="s">
        <v>30</v>
      </c>
      <c r="G60" s="1" t="s">
        <v>184</v>
      </c>
      <c r="H60" s="91"/>
      <c r="I60" s="91"/>
      <c r="J60" s="91"/>
      <c r="K60" s="74"/>
      <c r="L60" s="51"/>
      <c r="M60" s="51"/>
      <c r="N60" s="51"/>
      <c r="O60" s="51"/>
      <c r="P60" s="52"/>
      <c r="Q60" s="52"/>
      <c r="R60" s="53">
        <f>SUM(L60:O60)</f>
        <v>0</v>
      </c>
      <c r="S60" s="52">
        <f>R60*30</f>
        <v>0</v>
      </c>
    </row>
    <row r="61" spans="1:19" ht="30" x14ac:dyDescent="0.25">
      <c r="A61" s="2" t="s">
        <v>112</v>
      </c>
      <c r="B61" s="1" t="s">
        <v>113</v>
      </c>
      <c r="C61" s="60"/>
      <c r="D61" s="36">
        <v>27</v>
      </c>
      <c r="E61" s="36"/>
      <c r="F61" s="1" t="s">
        <v>103</v>
      </c>
      <c r="G61" s="1" t="s">
        <v>184</v>
      </c>
      <c r="H61" s="91"/>
      <c r="I61" s="91"/>
      <c r="J61" s="91"/>
      <c r="K61" s="74"/>
      <c r="L61" s="51"/>
      <c r="M61" s="51"/>
      <c r="N61" s="51"/>
      <c r="O61" s="51"/>
      <c r="P61" s="52"/>
      <c r="Q61" s="53">
        <f>SUM(L61:O61)</f>
        <v>0</v>
      </c>
      <c r="R61" s="52"/>
      <c r="S61" s="52">
        <f t="shared" si="1"/>
        <v>0</v>
      </c>
    </row>
    <row r="62" spans="1:19" x14ac:dyDescent="0.25">
      <c r="A62" s="28" t="s">
        <v>114</v>
      </c>
      <c r="B62" s="19" t="s">
        <v>115</v>
      </c>
      <c r="C62" s="36"/>
      <c r="D62" s="36"/>
      <c r="E62" s="36"/>
      <c r="F62" s="1"/>
      <c r="G62" s="1"/>
      <c r="H62" s="91"/>
      <c r="I62" s="91"/>
      <c r="J62" s="91"/>
      <c r="K62" s="74"/>
      <c r="L62" s="51"/>
      <c r="M62" s="51"/>
      <c r="N62" s="51"/>
      <c r="O62" s="51"/>
      <c r="P62" s="52"/>
      <c r="Q62" s="52"/>
      <c r="R62" s="52"/>
      <c r="S62" s="52"/>
    </row>
    <row r="63" spans="1:19" ht="30" x14ac:dyDescent="0.25">
      <c r="A63" s="2" t="s">
        <v>116</v>
      </c>
      <c r="B63" s="1" t="s">
        <v>117</v>
      </c>
      <c r="C63" s="60"/>
      <c r="D63" s="36"/>
      <c r="E63" s="36">
        <v>299</v>
      </c>
      <c r="F63" s="1" t="s">
        <v>30</v>
      </c>
      <c r="G63" s="1" t="s">
        <v>184</v>
      </c>
      <c r="H63" s="91"/>
      <c r="I63" s="91"/>
      <c r="J63" s="91"/>
      <c r="K63" s="74"/>
      <c r="L63" s="51"/>
      <c r="M63" s="51"/>
      <c r="N63" s="51"/>
      <c r="O63" s="51"/>
      <c r="P63" s="52"/>
      <c r="Q63" s="52"/>
      <c r="R63" s="53">
        <f>SUM(L63:O63)</f>
        <v>0</v>
      </c>
      <c r="S63" s="52">
        <f>R63*30</f>
        <v>0</v>
      </c>
    </row>
    <row r="64" spans="1:19" ht="30" x14ac:dyDescent="0.25">
      <c r="A64" s="2" t="s">
        <v>118</v>
      </c>
      <c r="B64" s="1" t="s">
        <v>113</v>
      </c>
      <c r="C64" s="60"/>
      <c r="D64" s="36">
        <v>27</v>
      </c>
      <c r="E64" s="36"/>
      <c r="F64" s="1" t="s">
        <v>103</v>
      </c>
      <c r="G64" s="1" t="s">
        <v>184</v>
      </c>
      <c r="H64" s="91"/>
      <c r="I64" s="91"/>
      <c r="J64" s="91"/>
      <c r="K64" s="74"/>
      <c r="L64" s="51"/>
      <c r="M64" s="51"/>
      <c r="N64" s="51"/>
      <c r="O64" s="51"/>
      <c r="P64" s="52"/>
      <c r="Q64" s="53">
        <f>SUM(L64:O64)</f>
        <v>0</v>
      </c>
      <c r="R64" s="52"/>
      <c r="S64" s="52">
        <f>Q64*30</f>
        <v>0</v>
      </c>
    </row>
    <row r="65" spans="1:19" ht="119.25" x14ac:dyDescent="0.25">
      <c r="A65" s="33">
        <v>9</v>
      </c>
      <c r="B65" s="34" t="s">
        <v>154</v>
      </c>
      <c r="C65" s="36"/>
      <c r="D65" s="36"/>
      <c r="E65" s="36">
        <v>2200</v>
      </c>
      <c r="F65" s="1" t="s">
        <v>30</v>
      </c>
      <c r="G65" s="1" t="s">
        <v>8</v>
      </c>
      <c r="H65" s="74"/>
      <c r="I65" s="74"/>
      <c r="J65" s="74"/>
      <c r="K65" s="78">
        <v>3</v>
      </c>
      <c r="L65" s="51"/>
      <c r="M65" s="51"/>
      <c r="N65" s="51"/>
      <c r="O65" s="51"/>
      <c r="P65" s="52"/>
      <c r="Q65" s="52"/>
      <c r="R65" s="53">
        <f>SUM(L65:O65)</f>
        <v>0</v>
      </c>
      <c r="S65" s="52">
        <f>R65*30</f>
        <v>0</v>
      </c>
    </row>
    <row r="66" spans="1:19" ht="42.75" x14ac:dyDescent="0.25">
      <c r="A66" s="33">
        <v>10</v>
      </c>
      <c r="B66" s="34" t="s">
        <v>163</v>
      </c>
      <c r="C66" s="36"/>
      <c r="D66" s="36"/>
      <c r="E66" s="36">
        <v>737</v>
      </c>
      <c r="F66" s="1" t="s">
        <v>30</v>
      </c>
      <c r="G66" s="1" t="s">
        <v>8</v>
      </c>
      <c r="H66" s="74"/>
      <c r="I66" s="74"/>
      <c r="J66" s="74"/>
      <c r="K66" s="78">
        <v>1</v>
      </c>
      <c r="L66" s="51"/>
      <c r="M66" s="51"/>
      <c r="N66" s="51"/>
      <c r="O66" s="51"/>
      <c r="P66" s="52"/>
      <c r="Q66" s="52"/>
      <c r="R66" s="53">
        <f t="shared" ref="R66:R68" si="2">SUM(L66:O66)</f>
        <v>0</v>
      </c>
      <c r="S66" s="52">
        <f t="shared" ref="S66:S81" si="3">R66*30</f>
        <v>0</v>
      </c>
    </row>
    <row r="67" spans="1:19" ht="30" x14ac:dyDescent="0.25">
      <c r="A67" s="33">
        <v>11</v>
      </c>
      <c r="B67" s="34" t="s">
        <v>47</v>
      </c>
      <c r="C67" s="36"/>
      <c r="D67" s="36"/>
      <c r="E67" s="36">
        <v>1320</v>
      </c>
      <c r="F67" s="1" t="s">
        <v>30</v>
      </c>
      <c r="G67" s="1" t="s">
        <v>8</v>
      </c>
      <c r="H67" s="78">
        <v>1</v>
      </c>
      <c r="I67" s="78">
        <v>1</v>
      </c>
      <c r="J67" s="78">
        <v>1</v>
      </c>
      <c r="K67" s="74"/>
      <c r="L67" s="51"/>
      <c r="M67" s="51"/>
      <c r="N67" s="51"/>
      <c r="O67" s="51"/>
      <c r="P67" s="52"/>
      <c r="Q67" s="52"/>
      <c r="R67" s="53">
        <f t="shared" si="2"/>
        <v>0</v>
      </c>
      <c r="S67" s="52">
        <f t="shared" si="3"/>
        <v>0</v>
      </c>
    </row>
    <row r="68" spans="1:19" ht="30" x14ac:dyDescent="0.25">
      <c r="A68" s="33">
        <v>12</v>
      </c>
      <c r="B68" s="34" t="s">
        <v>48</v>
      </c>
      <c r="C68" s="36"/>
      <c r="D68" s="36"/>
      <c r="E68" s="36">
        <v>720</v>
      </c>
      <c r="F68" s="1" t="s">
        <v>30</v>
      </c>
      <c r="G68" s="1" t="s">
        <v>49</v>
      </c>
      <c r="H68" s="74"/>
      <c r="I68" s="74"/>
      <c r="J68" s="74"/>
      <c r="K68" s="78">
        <v>1</v>
      </c>
      <c r="L68" s="51"/>
      <c r="M68" s="51"/>
      <c r="N68" s="51"/>
      <c r="O68" s="51"/>
      <c r="P68" s="52"/>
      <c r="Q68" s="52"/>
      <c r="R68" s="53">
        <f t="shared" si="2"/>
        <v>0</v>
      </c>
      <c r="S68" s="52">
        <f t="shared" si="3"/>
        <v>0</v>
      </c>
    </row>
    <row r="69" spans="1:19" x14ac:dyDescent="0.25">
      <c r="A69" s="33">
        <v>13</v>
      </c>
      <c r="B69" s="34" t="s">
        <v>164</v>
      </c>
      <c r="C69" s="36"/>
      <c r="D69" s="36"/>
      <c r="E69" s="36"/>
      <c r="F69" s="1"/>
      <c r="G69" s="1" t="s">
        <v>128</v>
      </c>
      <c r="H69" s="74"/>
      <c r="I69" s="74"/>
      <c r="J69" s="74"/>
      <c r="K69" s="74"/>
      <c r="L69" s="51"/>
      <c r="M69" s="51"/>
      <c r="N69" s="51"/>
      <c r="O69" s="51"/>
      <c r="P69" s="52"/>
      <c r="Q69" s="52"/>
      <c r="R69" s="52"/>
      <c r="S69" s="52"/>
    </row>
    <row r="70" spans="1:19" ht="30" x14ac:dyDescent="0.25">
      <c r="A70" s="28" t="s">
        <v>148</v>
      </c>
      <c r="B70" s="19" t="s">
        <v>119</v>
      </c>
      <c r="C70" s="36"/>
      <c r="D70" s="36">
        <v>21</v>
      </c>
      <c r="E70" s="36"/>
      <c r="F70" s="1" t="s">
        <v>103</v>
      </c>
      <c r="G70" s="1" t="s">
        <v>184</v>
      </c>
      <c r="H70" s="91">
        <v>4</v>
      </c>
      <c r="I70" s="92" t="s">
        <v>215</v>
      </c>
      <c r="J70" s="78"/>
      <c r="K70" s="78"/>
      <c r="L70" s="51"/>
      <c r="M70" s="51"/>
      <c r="N70" s="51"/>
      <c r="O70" s="51"/>
      <c r="P70" s="52"/>
      <c r="Q70" s="53">
        <f>SUM(L70:O70)</f>
        <v>0</v>
      </c>
      <c r="R70" s="52"/>
      <c r="S70" s="52">
        <f>Q70*30</f>
        <v>0</v>
      </c>
    </row>
    <row r="71" spans="1:19" ht="30" x14ac:dyDescent="0.25">
      <c r="A71" s="28" t="s">
        <v>149</v>
      </c>
      <c r="B71" s="19" t="s">
        <v>120</v>
      </c>
      <c r="C71" s="36"/>
      <c r="D71" s="36"/>
      <c r="E71" s="36">
        <v>41</v>
      </c>
      <c r="F71" s="1" t="s">
        <v>30</v>
      </c>
      <c r="G71" s="1" t="s">
        <v>184</v>
      </c>
      <c r="H71" s="91"/>
      <c r="I71" s="92"/>
      <c r="J71" s="78"/>
      <c r="K71" s="78"/>
      <c r="L71" s="51"/>
      <c r="M71" s="51"/>
      <c r="N71" s="51"/>
      <c r="O71" s="51"/>
      <c r="P71" s="52"/>
      <c r="Q71" s="52"/>
      <c r="R71" s="53">
        <f>SUM(L71:O71)</f>
        <v>0</v>
      </c>
      <c r="S71" s="52">
        <f t="shared" si="3"/>
        <v>0</v>
      </c>
    </row>
    <row r="72" spans="1:19" x14ac:dyDescent="0.25">
      <c r="A72" s="28" t="s">
        <v>150</v>
      </c>
      <c r="B72" s="19" t="s">
        <v>207</v>
      </c>
      <c r="C72" s="36"/>
      <c r="D72" s="36"/>
      <c r="E72" s="36"/>
      <c r="F72" s="1"/>
      <c r="G72" s="1"/>
      <c r="H72" s="91"/>
      <c r="I72" s="92"/>
      <c r="J72" s="78"/>
      <c r="K72" s="78"/>
      <c r="L72" s="51"/>
      <c r="M72" s="51"/>
      <c r="N72" s="51"/>
      <c r="O72" s="51"/>
      <c r="P72" s="52"/>
      <c r="Q72" s="52"/>
      <c r="R72" s="52"/>
      <c r="S72" s="52"/>
    </row>
    <row r="73" spans="1:19" ht="30" x14ac:dyDescent="0.25">
      <c r="A73" s="2" t="s">
        <v>151</v>
      </c>
      <c r="B73" s="1" t="s">
        <v>121</v>
      </c>
      <c r="C73" s="36"/>
      <c r="D73" s="36"/>
      <c r="E73" s="36">
        <v>3767</v>
      </c>
      <c r="F73" s="1" t="s">
        <v>30</v>
      </c>
      <c r="G73" s="1" t="s">
        <v>186</v>
      </c>
      <c r="H73" s="91"/>
      <c r="I73" s="92"/>
      <c r="J73" s="78"/>
      <c r="K73" s="78"/>
      <c r="L73" s="51"/>
      <c r="M73" s="51"/>
      <c r="N73" s="51"/>
      <c r="O73" s="51"/>
      <c r="P73" s="52"/>
      <c r="Q73" s="52"/>
      <c r="R73" s="53">
        <f t="shared" ref="R73:R81" si="4">SUM(L73:O73)</f>
        <v>0</v>
      </c>
      <c r="S73" s="52">
        <f t="shared" si="3"/>
        <v>0</v>
      </c>
    </row>
    <row r="74" spans="1:19" ht="30" x14ac:dyDescent="0.25">
      <c r="A74" s="2" t="s">
        <v>152</v>
      </c>
      <c r="B74" s="1" t="s">
        <v>122</v>
      </c>
      <c r="C74" s="36"/>
      <c r="D74" s="36"/>
      <c r="E74" s="36">
        <v>1939</v>
      </c>
      <c r="F74" s="1" t="s">
        <v>30</v>
      </c>
      <c r="G74" s="1" t="s">
        <v>186</v>
      </c>
      <c r="H74" s="91"/>
      <c r="I74" s="92"/>
      <c r="J74" s="78"/>
      <c r="K74" s="78"/>
      <c r="L74" s="51"/>
      <c r="M74" s="51"/>
      <c r="N74" s="51"/>
      <c r="O74" s="51"/>
      <c r="P74" s="52"/>
      <c r="Q74" s="52"/>
      <c r="R74" s="53">
        <f t="shared" si="4"/>
        <v>0</v>
      </c>
      <c r="S74" s="52">
        <f t="shared" si="3"/>
        <v>0</v>
      </c>
    </row>
    <row r="75" spans="1:19" ht="30" x14ac:dyDescent="0.25">
      <c r="A75" s="2" t="s">
        <v>153</v>
      </c>
      <c r="B75" s="1" t="s">
        <v>123</v>
      </c>
      <c r="C75" s="36"/>
      <c r="D75" s="36"/>
      <c r="E75" s="36">
        <v>3412</v>
      </c>
      <c r="F75" s="1" t="s">
        <v>30</v>
      </c>
      <c r="G75" s="1" t="s">
        <v>186</v>
      </c>
      <c r="H75" s="91"/>
      <c r="I75" s="92"/>
      <c r="J75" s="78"/>
      <c r="K75" s="78"/>
      <c r="L75" s="51"/>
      <c r="M75" s="51"/>
      <c r="N75" s="51"/>
      <c r="O75" s="51"/>
      <c r="P75" s="52"/>
      <c r="Q75" s="52"/>
      <c r="R75" s="53">
        <f t="shared" si="4"/>
        <v>0</v>
      </c>
      <c r="S75" s="52">
        <f t="shared" si="3"/>
        <v>0</v>
      </c>
    </row>
    <row r="76" spans="1:19" ht="44.25" x14ac:dyDescent="0.25">
      <c r="A76" s="33">
        <v>14</v>
      </c>
      <c r="B76" s="34" t="s">
        <v>155</v>
      </c>
      <c r="C76" s="36"/>
      <c r="D76" s="36"/>
      <c r="E76" s="36">
        <v>26548</v>
      </c>
      <c r="F76" s="1" t="s">
        <v>30</v>
      </c>
      <c r="G76" s="1" t="s">
        <v>8</v>
      </c>
      <c r="H76" s="78">
        <v>3</v>
      </c>
      <c r="I76" s="78">
        <v>1</v>
      </c>
      <c r="J76" s="78">
        <v>1</v>
      </c>
      <c r="K76" s="78">
        <v>1</v>
      </c>
      <c r="L76" s="51"/>
      <c r="M76" s="51"/>
      <c r="N76" s="51"/>
      <c r="O76" s="51"/>
      <c r="P76" s="52"/>
      <c r="Q76" s="52"/>
      <c r="R76" s="53">
        <f>SUM(L76:O76)</f>
        <v>0</v>
      </c>
      <c r="S76" s="52">
        <f>R76*30</f>
        <v>0</v>
      </c>
    </row>
    <row r="77" spans="1:19" x14ac:dyDescent="0.25">
      <c r="A77" s="33">
        <v>15</v>
      </c>
      <c r="B77" s="33" t="s">
        <v>9</v>
      </c>
      <c r="C77" s="36"/>
      <c r="D77" s="36"/>
      <c r="E77" s="36"/>
      <c r="F77" s="1"/>
      <c r="G77" s="1"/>
      <c r="H77" s="74"/>
      <c r="I77" s="74"/>
      <c r="J77" s="74"/>
      <c r="K77" s="74"/>
      <c r="L77" s="51"/>
      <c r="M77" s="51"/>
      <c r="N77" s="51"/>
      <c r="O77" s="51"/>
      <c r="P77" s="52"/>
      <c r="Q77" s="52"/>
      <c r="R77" s="52"/>
      <c r="S77" s="52"/>
    </row>
    <row r="78" spans="1:19" ht="45" x14ac:dyDescent="0.25">
      <c r="A78" s="28" t="s">
        <v>124</v>
      </c>
      <c r="B78" s="28" t="s">
        <v>93</v>
      </c>
      <c r="C78" s="36"/>
      <c r="D78" s="36"/>
      <c r="E78" s="36">
        <v>9096</v>
      </c>
      <c r="F78" s="1" t="s">
        <v>94</v>
      </c>
      <c r="G78" s="1" t="s">
        <v>10</v>
      </c>
      <c r="H78" s="74"/>
      <c r="I78" s="74"/>
      <c r="J78" s="74"/>
      <c r="K78" s="93">
        <v>4</v>
      </c>
      <c r="L78" s="51"/>
      <c r="M78" s="51"/>
      <c r="N78" s="51"/>
      <c r="O78" s="51"/>
      <c r="P78" s="52"/>
      <c r="Q78" s="52"/>
      <c r="R78" s="53">
        <f t="shared" si="4"/>
        <v>0</v>
      </c>
      <c r="S78" s="52">
        <f t="shared" ref="S78" si="5">R78*30</f>
        <v>0</v>
      </c>
    </row>
    <row r="79" spans="1:19" x14ac:dyDescent="0.25">
      <c r="A79" s="28" t="s">
        <v>125</v>
      </c>
      <c r="B79" s="19" t="s">
        <v>167</v>
      </c>
      <c r="C79" s="36"/>
      <c r="D79" s="36"/>
      <c r="E79" s="36"/>
      <c r="F79" s="1"/>
      <c r="G79" s="13"/>
      <c r="H79" s="78"/>
      <c r="I79" s="78"/>
      <c r="J79" s="78"/>
      <c r="K79" s="94"/>
      <c r="L79" s="51"/>
      <c r="M79" s="51"/>
      <c r="N79" s="51"/>
      <c r="O79" s="51"/>
      <c r="P79" s="52"/>
      <c r="Q79" s="52"/>
      <c r="R79" s="52"/>
      <c r="S79" s="52"/>
    </row>
    <row r="80" spans="1:19" ht="45" x14ac:dyDescent="0.25">
      <c r="A80" s="2" t="s">
        <v>165</v>
      </c>
      <c r="B80" s="1" t="s">
        <v>220</v>
      </c>
      <c r="C80" s="61"/>
      <c r="D80" s="61"/>
      <c r="E80" s="61"/>
      <c r="F80" s="1" t="s">
        <v>5</v>
      </c>
      <c r="G80" s="1" t="s">
        <v>183</v>
      </c>
      <c r="H80" s="78"/>
      <c r="I80" s="78"/>
      <c r="J80" s="78"/>
      <c r="K80" s="94"/>
      <c r="L80" s="51"/>
      <c r="M80" s="51"/>
      <c r="N80" s="51"/>
      <c r="O80" s="51"/>
      <c r="P80" s="52"/>
      <c r="Q80" s="52"/>
      <c r="R80" s="53">
        <f t="shared" si="4"/>
        <v>0</v>
      </c>
      <c r="S80" s="52">
        <f t="shared" si="3"/>
        <v>0</v>
      </c>
    </row>
    <row r="81" spans="1:19" ht="45" x14ac:dyDescent="0.25">
      <c r="A81" s="2" t="s">
        <v>166</v>
      </c>
      <c r="B81" s="1" t="s">
        <v>168</v>
      </c>
      <c r="C81" s="61"/>
      <c r="D81" s="61"/>
      <c r="E81" s="61"/>
      <c r="F81" s="1" t="s">
        <v>5</v>
      </c>
      <c r="G81" s="1" t="s">
        <v>187</v>
      </c>
      <c r="H81" s="78"/>
      <c r="I81" s="78"/>
      <c r="J81" s="78"/>
      <c r="K81" s="95"/>
      <c r="L81" s="51"/>
      <c r="M81" s="51"/>
      <c r="N81" s="51"/>
      <c r="O81" s="51"/>
      <c r="P81" s="52"/>
      <c r="Q81" s="52"/>
      <c r="R81" s="53">
        <f t="shared" si="4"/>
        <v>0</v>
      </c>
      <c r="S81" s="52">
        <f t="shared" si="3"/>
        <v>0</v>
      </c>
    </row>
    <row r="82" spans="1:19" x14ac:dyDescent="0.25">
      <c r="A82" s="28" t="s">
        <v>129</v>
      </c>
      <c r="B82" s="19" t="s">
        <v>50</v>
      </c>
      <c r="C82" s="61"/>
      <c r="D82" s="61"/>
      <c r="E82" s="61"/>
      <c r="F82" s="1"/>
      <c r="G82" s="2"/>
      <c r="H82" s="78"/>
      <c r="I82" s="78"/>
      <c r="J82" s="78"/>
      <c r="K82" s="78">
        <v>3</v>
      </c>
      <c r="L82" s="51"/>
      <c r="M82" s="51"/>
      <c r="N82" s="51"/>
      <c r="O82" s="51"/>
      <c r="P82" s="52"/>
      <c r="Q82" s="52"/>
      <c r="R82" s="52"/>
      <c r="S82" s="52"/>
    </row>
    <row r="83" spans="1:19" x14ac:dyDescent="0.25">
      <c r="A83" s="28" t="s">
        <v>126</v>
      </c>
      <c r="B83" s="28" t="s">
        <v>221</v>
      </c>
      <c r="C83" s="36"/>
      <c r="D83" s="36"/>
      <c r="E83" s="36"/>
      <c r="F83" s="2"/>
      <c r="G83" s="2"/>
      <c r="H83" s="78"/>
      <c r="I83" s="78"/>
      <c r="J83" s="78"/>
      <c r="K83" s="78">
        <v>1</v>
      </c>
      <c r="L83" s="51"/>
      <c r="M83" s="51"/>
      <c r="N83" s="51"/>
      <c r="O83" s="51"/>
      <c r="P83" s="52"/>
      <c r="Q83" s="52"/>
      <c r="R83" s="52"/>
      <c r="S83" s="52"/>
    </row>
    <row r="84" spans="1:19" ht="30" x14ac:dyDescent="0.25">
      <c r="A84" s="28" t="s">
        <v>224</v>
      </c>
      <c r="B84" s="28" t="s">
        <v>222</v>
      </c>
      <c r="C84" s="36"/>
      <c r="D84" s="36"/>
      <c r="E84" s="36"/>
      <c r="F84" s="2"/>
      <c r="G84" s="2"/>
      <c r="H84" s="79" t="s">
        <v>235</v>
      </c>
      <c r="I84" s="105" t="s">
        <v>236</v>
      </c>
      <c r="J84" s="106"/>
      <c r="K84" s="89"/>
      <c r="L84" s="51"/>
      <c r="M84" s="51"/>
      <c r="N84" s="51"/>
      <c r="O84" s="51"/>
      <c r="P84" s="52"/>
      <c r="Q84" s="52"/>
      <c r="R84" s="52"/>
      <c r="S84" s="52"/>
    </row>
    <row r="85" spans="1:19" x14ac:dyDescent="0.25">
      <c r="A85" s="28" t="s">
        <v>225</v>
      </c>
      <c r="B85" s="28" t="s">
        <v>223</v>
      </c>
      <c r="C85" s="36"/>
      <c r="D85" s="36"/>
      <c r="E85" s="36"/>
      <c r="F85" s="2"/>
      <c r="G85" s="2"/>
      <c r="H85" s="78">
        <v>1</v>
      </c>
      <c r="I85" s="78">
        <v>1</v>
      </c>
      <c r="J85" s="78">
        <v>1</v>
      </c>
      <c r="K85" s="78"/>
      <c r="L85" s="51"/>
      <c r="M85" s="51"/>
      <c r="N85" s="51"/>
      <c r="O85" s="51"/>
      <c r="P85" s="52"/>
      <c r="Q85" s="52"/>
      <c r="R85" s="52"/>
      <c r="S85" s="52"/>
    </row>
    <row r="86" spans="1:19" s="25" customFormat="1" ht="14.25" x14ac:dyDescent="0.2">
      <c r="A86" s="54"/>
      <c r="B86" s="55" t="s">
        <v>169</v>
      </c>
      <c r="C86" s="56">
        <f>SUM(C11:C83)</f>
        <v>2730</v>
      </c>
      <c r="D86" s="56">
        <f>SUM(D11:D83)</f>
        <v>6745.15</v>
      </c>
      <c r="E86" s="56">
        <f>SUM(E11:E83)</f>
        <v>63413</v>
      </c>
      <c r="F86" s="55"/>
      <c r="G86" s="55"/>
      <c r="H86" s="55"/>
      <c r="I86" s="55"/>
      <c r="J86" s="55"/>
      <c r="K86" s="55"/>
      <c r="L86" s="57"/>
      <c r="M86" s="57"/>
      <c r="N86" s="57"/>
      <c r="O86" s="57"/>
      <c r="P86" s="58">
        <f>SUM(P11:P85)*30</f>
        <v>0</v>
      </c>
      <c r="Q86" s="58">
        <f t="shared" ref="Q86:R86" si="6">SUM(Q11:Q85)*30</f>
        <v>0</v>
      </c>
      <c r="R86" s="58">
        <f t="shared" si="6"/>
        <v>0</v>
      </c>
      <c r="S86" s="58">
        <f>SUM(S11:S85)</f>
        <v>0</v>
      </c>
    </row>
    <row r="87" spans="1:19" x14ac:dyDescent="0.25">
      <c r="B87" s="16"/>
      <c r="F87" s="16"/>
      <c r="G87" s="16"/>
      <c r="H87" s="16"/>
      <c r="I87" s="16"/>
      <c r="J87" s="16"/>
      <c r="K87" s="16"/>
    </row>
    <row r="88" spans="1:19" ht="13.5" customHeight="1" x14ac:dyDescent="0.25">
      <c r="A88" s="11"/>
      <c r="B88" s="25" t="s">
        <v>194</v>
      </c>
    </row>
    <row r="89" spans="1:19" x14ac:dyDescent="0.25">
      <c r="B89" s="12" t="s">
        <v>231</v>
      </c>
    </row>
    <row r="90" spans="1:19" x14ac:dyDescent="0.25">
      <c r="A90" s="11"/>
      <c r="B90" s="16"/>
      <c r="F90" s="16"/>
      <c r="G90" s="16"/>
      <c r="H90" s="16"/>
      <c r="I90" s="16"/>
      <c r="J90" s="16"/>
      <c r="K90" s="16"/>
    </row>
    <row r="91" spans="1:19" x14ac:dyDescent="0.25">
      <c r="A91" s="11"/>
      <c r="F91" s="16"/>
      <c r="G91" s="16"/>
      <c r="H91" s="16"/>
      <c r="I91" s="16"/>
      <c r="J91" s="16"/>
      <c r="K91" s="16"/>
    </row>
    <row r="92" spans="1:19" x14ac:dyDescent="0.25">
      <c r="A92" s="11"/>
      <c r="B92" s="16"/>
      <c r="F92" s="16"/>
      <c r="G92" s="16"/>
      <c r="H92" s="16"/>
      <c r="I92" s="16"/>
      <c r="J92" s="16"/>
      <c r="K92" s="16"/>
    </row>
    <row r="93" spans="1:19" x14ac:dyDescent="0.25">
      <c r="A93" s="11"/>
      <c r="B93" s="16"/>
      <c r="F93" s="16"/>
      <c r="G93" s="16"/>
      <c r="H93" s="16"/>
      <c r="I93" s="16"/>
      <c r="J93" s="16"/>
      <c r="K93" s="16"/>
    </row>
    <row r="94" spans="1:19" x14ac:dyDescent="0.25">
      <c r="A94" s="11"/>
      <c r="B94" s="16"/>
      <c r="F94" s="16"/>
      <c r="G94" s="16"/>
      <c r="H94" s="16"/>
      <c r="I94" s="16"/>
      <c r="J94" s="16"/>
      <c r="K94" s="16"/>
    </row>
    <row r="95" spans="1:19" x14ac:dyDescent="0.25">
      <c r="A95" s="11"/>
      <c r="B95" s="16"/>
      <c r="F95" s="16"/>
      <c r="G95" s="16"/>
      <c r="H95" s="16"/>
      <c r="I95" s="16"/>
      <c r="J95" s="16"/>
      <c r="K95" s="16"/>
    </row>
    <row r="96" spans="1:19" x14ac:dyDescent="0.25">
      <c r="A96" s="11"/>
      <c r="B96" s="16"/>
      <c r="F96" s="16"/>
      <c r="G96" s="16"/>
      <c r="H96" s="16"/>
      <c r="I96" s="16"/>
      <c r="J96" s="16"/>
      <c r="K96" s="16"/>
    </row>
    <row r="97" spans="1:11" x14ac:dyDescent="0.25">
      <c r="A97" s="11"/>
      <c r="B97" s="16"/>
      <c r="F97" s="16"/>
      <c r="G97" s="16"/>
      <c r="H97" s="16"/>
      <c r="I97" s="16"/>
      <c r="J97" s="16"/>
      <c r="K97" s="16"/>
    </row>
    <row r="98" spans="1:11" x14ac:dyDescent="0.25">
      <c r="A98" s="11"/>
      <c r="B98" s="16"/>
      <c r="F98" s="16"/>
      <c r="G98" s="16"/>
      <c r="H98" s="16"/>
      <c r="I98" s="16"/>
      <c r="J98" s="16"/>
      <c r="K98" s="16"/>
    </row>
    <row r="99" spans="1:11" x14ac:dyDescent="0.25">
      <c r="A99" s="11"/>
      <c r="B99" s="16"/>
      <c r="F99" s="16"/>
      <c r="G99" s="16"/>
      <c r="H99" s="16"/>
      <c r="I99" s="16"/>
      <c r="J99" s="16"/>
      <c r="K99" s="16"/>
    </row>
    <row r="100" spans="1:11" x14ac:dyDescent="0.25">
      <c r="A100" s="11"/>
      <c r="B100" s="16"/>
      <c r="F100" s="16"/>
      <c r="G100" s="16"/>
      <c r="H100" s="16"/>
      <c r="I100" s="16"/>
      <c r="J100" s="16"/>
      <c r="K100" s="16"/>
    </row>
    <row r="101" spans="1:11" x14ac:dyDescent="0.25">
      <c r="A101" s="11"/>
      <c r="B101" s="16"/>
      <c r="F101" s="16"/>
      <c r="G101" s="16"/>
      <c r="H101" s="16"/>
      <c r="I101" s="16"/>
      <c r="J101" s="16"/>
      <c r="K101" s="16"/>
    </row>
    <row r="102" spans="1:11" x14ac:dyDescent="0.25">
      <c r="A102" s="11"/>
      <c r="B102" s="16"/>
      <c r="F102" s="16"/>
      <c r="G102" s="16"/>
      <c r="H102" s="16"/>
      <c r="I102" s="16"/>
      <c r="J102" s="16"/>
      <c r="K102" s="16"/>
    </row>
    <row r="103" spans="1:11" x14ac:dyDescent="0.25">
      <c r="A103" s="11"/>
      <c r="B103" s="16"/>
      <c r="F103" s="16"/>
      <c r="G103" s="16"/>
      <c r="H103" s="16"/>
      <c r="I103" s="16"/>
      <c r="J103" s="16"/>
      <c r="K103" s="16"/>
    </row>
    <row r="104" spans="1:11" x14ac:dyDescent="0.25">
      <c r="A104" s="11"/>
      <c r="B104" s="16"/>
      <c r="F104" s="16"/>
      <c r="G104" s="16"/>
      <c r="H104" s="16"/>
      <c r="I104" s="16"/>
      <c r="J104" s="16"/>
      <c r="K104" s="16"/>
    </row>
    <row r="105" spans="1:11" x14ac:dyDescent="0.25">
      <c r="A105" s="11"/>
      <c r="B105" s="16"/>
      <c r="F105" s="16"/>
      <c r="G105" s="16"/>
      <c r="H105" s="16"/>
      <c r="I105" s="16"/>
      <c r="J105" s="16"/>
      <c r="K105" s="16"/>
    </row>
    <row r="106" spans="1:11" x14ac:dyDescent="0.25">
      <c r="A106" s="11"/>
      <c r="B106" s="16"/>
      <c r="F106" s="16"/>
      <c r="G106" s="16"/>
      <c r="H106" s="16"/>
      <c r="I106" s="16"/>
      <c r="J106" s="16"/>
      <c r="K106" s="16"/>
    </row>
    <row r="107" spans="1:11" x14ac:dyDescent="0.25">
      <c r="A107" s="11"/>
      <c r="B107" s="16"/>
      <c r="F107" s="16"/>
      <c r="G107" s="16"/>
      <c r="H107" s="16"/>
      <c r="I107" s="16"/>
      <c r="J107" s="16"/>
      <c r="K107" s="16"/>
    </row>
    <row r="108" spans="1:11" x14ac:dyDescent="0.25">
      <c r="A108" s="11"/>
      <c r="B108" s="16"/>
      <c r="F108" s="16"/>
      <c r="G108" s="16"/>
      <c r="H108" s="16"/>
      <c r="I108" s="16"/>
      <c r="J108" s="16"/>
      <c r="K108" s="16"/>
    </row>
    <row r="109" spans="1:11" x14ac:dyDescent="0.25">
      <c r="A109" s="11"/>
      <c r="B109" s="16"/>
      <c r="F109" s="16"/>
      <c r="G109" s="16"/>
      <c r="H109" s="16"/>
      <c r="I109" s="16"/>
      <c r="J109" s="16"/>
      <c r="K109" s="16"/>
    </row>
    <row r="110" spans="1:11" x14ac:dyDescent="0.25">
      <c r="A110" s="11"/>
      <c r="B110" s="16"/>
      <c r="F110" s="16"/>
      <c r="G110" s="16"/>
      <c r="H110" s="16"/>
      <c r="I110" s="16"/>
      <c r="J110" s="16"/>
      <c r="K110" s="16"/>
    </row>
    <row r="111" spans="1:11" x14ac:dyDescent="0.25">
      <c r="A111" s="11"/>
      <c r="B111" s="16"/>
      <c r="F111" s="16"/>
      <c r="G111" s="16"/>
      <c r="H111" s="16"/>
      <c r="I111" s="16"/>
      <c r="J111" s="16"/>
      <c r="K111" s="16"/>
    </row>
    <row r="112" spans="1:11" x14ac:dyDescent="0.25">
      <c r="A112" s="11"/>
      <c r="B112" s="16"/>
      <c r="F112" s="16"/>
      <c r="G112" s="16"/>
      <c r="H112" s="16"/>
      <c r="I112" s="16"/>
      <c r="J112" s="16"/>
      <c r="K112" s="16"/>
    </row>
    <row r="113" spans="1:11" x14ac:dyDescent="0.25">
      <c r="A113" s="11"/>
      <c r="B113" s="16"/>
      <c r="F113" s="16"/>
      <c r="G113" s="16"/>
      <c r="H113" s="16"/>
      <c r="I113" s="16"/>
      <c r="J113" s="16"/>
      <c r="K113" s="16"/>
    </row>
    <row r="114" spans="1:11" x14ac:dyDescent="0.25">
      <c r="A114" s="11"/>
      <c r="B114" s="16"/>
      <c r="F114" s="16"/>
      <c r="G114" s="16"/>
      <c r="H114" s="16"/>
      <c r="I114" s="16"/>
      <c r="J114" s="16"/>
      <c r="K114" s="16"/>
    </row>
    <row r="115" spans="1:11" x14ac:dyDescent="0.25">
      <c r="A115" s="11"/>
      <c r="B115" s="16"/>
      <c r="F115" s="16"/>
      <c r="G115" s="16"/>
      <c r="H115" s="16"/>
      <c r="I115" s="16"/>
      <c r="J115" s="16"/>
      <c r="K115" s="16"/>
    </row>
    <row r="116" spans="1:11" x14ac:dyDescent="0.25">
      <c r="A116" s="11"/>
      <c r="B116" s="16"/>
      <c r="F116" s="16"/>
      <c r="G116" s="16"/>
      <c r="H116" s="16"/>
      <c r="I116" s="16"/>
      <c r="J116" s="16"/>
      <c r="K116" s="16"/>
    </row>
    <row r="117" spans="1:11" x14ac:dyDescent="0.25">
      <c r="A117" s="11"/>
      <c r="B117" s="16"/>
      <c r="F117" s="16"/>
      <c r="G117" s="16"/>
      <c r="H117" s="16"/>
      <c r="I117" s="16"/>
      <c r="J117" s="16"/>
      <c r="K117" s="16"/>
    </row>
    <row r="118" spans="1:11" x14ac:dyDescent="0.25">
      <c r="A118" s="11"/>
      <c r="B118" s="16"/>
      <c r="F118" s="16"/>
      <c r="G118" s="16"/>
      <c r="H118" s="16"/>
      <c r="I118" s="16"/>
      <c r="J118" s="16"/>
      <c r="K118" s="16"/>
    </row>
    <row r="119" spans="1:11" x14ac:dyDescent="0.25">
      <c r="A119" s="11"/>
      <c r="B119" s="16"/>
      <c r="F119" s="16"/>
      <c r="G119" s="16"/>
      <c r="H119" s="16"/>
      <c r="I119" s="16"/>
      <c r="J119" s="16"/>
      <c r="K119" s="16"/>
    </row>
    <row r="120" spans="1:11" x14ac:dyDescent="0.25">
      <c r="A120" s="11"/>
      <c r="B120" s="16"/>
      <c r="F120" s="16"/>
      <c r="G120" s="16"/>
      <c r="H120" s="16"/>
      <c r="I120" s="16"/>
      <c r="J120" s="16"/>
      <c r="K120" s="16"/>
    </row>
    <row r="121" spans="1:11" x14ac:dyDescent="0.25">
      <c r="A121" s="11"/>
      <c r="B121" s="16"/>
      <c r="F121" s="16"/>
      <c r="G121" s="16"/>
      <c r="H121" s="16"/>
      <c r="I121" s="16"/>
      <c r="J121" s="16"/>
      <c r="K121" s="16"/>
    </row>
    <row r="122" spans="1:11" x14ac:dyDescent="0.25">
      <c r="A122" s="11"/>
      <c r="B122" s="16"/>
      <c r="F122" s="16"/>
      <c r="G122" s="16"/>
      <c r="H122" s="16"/>
      <c r="I122" s="16"/>
      <c r="J122" s="16"/>
      <c r="K122" s="16"/>
    </row>
    <row r="123" spans="1:11" x14ac:dyDescent="0.25">
      <c r="A123" s="11"/>
      <c r="B123" s="16"/>
      <c r="F123" s="16"/>
      <c r="G123" s="16"/>
      <c r="H123" s="16"/>
      <c r="I123" s="16"/>
      <c r="J123" s="16"/>
      <c r="K123" s="16"/>
    </row>
    <row r="124" spans="1:11" x14ac:dyDescent="0.25">
      <c r="A124" s="11"/>
      <c r="B124" s="16"/>
      <c r="F124" s="16"/>
      <c r="G124" s="16"/>
      <c r="H124" s="16"/>
      <c r="I124" s="16"/>
      <c r="J124" s="16"/>
      <c r="K124" s="16"/>
    </row>
    <row r="125" spans="1:11" x14ac:dyDescent="0.25">
      <c r="A125" s="11"/>
      <c r="B125" s="16"/>
      <c r="F125" s="16"/>
      <c r="G125" s="16"/>
      <c r="H125" s="16"/>
      <c r="I125" s="16"/>
      <c r="J125" s="16"/>
      <c r="K125" s="16"/>
    </row>
    <row r="126" spans="1:11" x14ac:dyDescent="0.25">
      <c r="A126" s="11"/>
      <c r="B126" s="16"/>
      <c r="F126" s="16"/>
      <c r="G126" s="16"/>
      <c r="H126" s="16"/>
      <c r="I126" s="16"/>
      <c r="J126" s="16"/>
      <c r="K126" s="16"/>
    </row>
    <row r="127" spans="1:11" x14ac:dyDescent="0.25">
      <c r="A127" s="11"/>
      <c r="B127" s="16"/>
      <c r="F127" s="16"/>
      <c r="G127" s="16"/>
      <c r="H127" s="16"/>
      <c r="I127" s="16"/>
      <c r="J127" s="16"/>
      <c r="K127" s="16"/>
    </row>
    <row r="128" spans="1:11" x14ac:dyDescent="0.25">
      <c r="A128" s="11"/>
      <c r="B128" s="16"/>
      <c r="F128" s="16"/>
      <c r="G128" s="16"/>
      <c r="H128" s="16"/>
      <c r="I128" s="16"/>
      <c r="J128" s="16"/>
      <c r="K128" s="16"/>
    </row>
    <row r="129" spans="1:11" x14ac:dyDescent="0.25">
      <c r="A129" s="11"/>
      <c r="B129" s="16"/>
      <c r="F129" s="16"/>
      <c r="G129" s="16"/>
      <c r="H129" s="16"/>
      <c r="I129" s="16"/>
      <c r="J129" s="16"/>
      <c r="K129" s="16"/>
    </row>
    <row r="130" spans="1:11" x14ac:dyDescent="0.25">
      <c r="A130" s="11"/>
      <c r="B130" s="16"/>
      <c r="F130" s="16"/>
      <c r="G130" s="16"/>
      <c r="H130" s="16"/>
      <c r="I130" s="16"/>
      <c r="J130" s="16"/>
      <c r="K130" s="16"/>
    </row>
    <row r="131" spans="1:11" x14ac:dyDescent="0.25">
      <c r="A131" s="11"/>
      <c r="B131" s="16"/>
      <c r="F131" s="16"/>
      <c r="G131" s="16"/>
      <c r="H131" s="16"/>
      <c r="I131" s="16"/>
      <c r="J131" s="16"/>
      <c r="K131" s="16"/>
    </row>
    <row r="132" spans="1:11" x14ac:dyDescent="0.25">
      <c r="A132" s="11"/>
      <c r="B132" s="16"/>
      <c r="F132" s="16"/>
      <c r="G132" s="16"/>
      <c r="H132" s="16"/>
      <c r="I132" s="16"/>
      <c r="J132" s="16"/>
      <c r="K132" s="16"/>
    </row>
    <row r="133" spans="1:11" x14ac:dyDescent="0.25">
      <c r="A133" s="11"/>
      <c r="B133" s="16"/>
      <c r="F133" s="16"/>
      <c r="G133" s="16"/>
      <c r="H133" s="16"/>
      <c r="I133" s="16"/>
      <c r="J133" s="16"/>
      <c r="K133" s="16"/>
    </row>
    <row r="134" spans="1:11" x14ac:dyDescent="0.25">
      <c r="A134" s="11"/>
      <c r="F134" s="16"/>
      <c r="G134" s="16"/>
      <c r="H134" s="16"/>
      <c r="I134" s="16"/>
      <c r="J134" s="16"/>
      <c r="K134" s="16"/>
    </row>
    <row r="135" spans="1:11" x14ac:dyDescent="0.25">
      <c r="A135" s="11"/>
      <c r="F135" s="16"/>
      <c r="G135" s="16"/>
      <c r="H135" s="16"/>
      <c r="I135" s="16"/>
      <c r="J135" s="16"/>
      <c r="K135" s="16"/>
    </row>
    <row r="136" spans="1:11" x14ac:dyDescent="0.25">
      <c r="A136" s="11"/>
      <c r="F136" s="16"/>
      <c r="G136" s="16"/>
      <c r="H136" s="16"/>
      <c r="I136" s="16"/>
      <c r="J136" s="16"/>
      <c r="K136" s="16"/>
    </row>
    <row r="137" spans="1:11" x14ac:dyDescent="0.25">
      <c r="A137" s="11"/>
      <c r="F137" s="16"/>
      <c r="G137" s="16"/>
      <c r="H137" s="16"/>
      <c r="I137" s="16"/>
      <c r="J137" s="16"/>
      <c r="K137" s="16"/>
    </row>
    <row r="138" spans="1:11" x14ac:dyDescent="0.25">
      <c r="A138" s="11"/>
      <c r="F138" s="16"/>
      <c r="G138" s="16"/>
      <c r="H138" s="16"/>
      <c r="I138" s="16"/>
      <c r="J138" s="16"/>
      <c r="K138" s="16"/>
    </row>
  </sheetData>
  <mergeCells count="39">
    <mergeCell ref="I84:J84"/>
    <mergeCell ref="O1:R1"/>
    <mergeCell ref="O2:R2"/>
    <mergeCell ref="A3:S3"/>
    <mergeCell ref="A6:S6"/>
    <mergeCell ref="A1:B1"/>
    <mergeCell ref="A2:B2"/>
    <mergeCell ref="A4:S4"/>
    <mergeCell ref="A5:S5"/>
    <mergeCell ref="A8:A9"/>
    <mergeCell ref="B8:B9"/>
    <mergeCell ref="C8:E8"/>
    <mergeCell ref="P8:R8"/>
    <mergeCell ref="S8:S9"/>
    <mergeCell ref="F8:F9"/>
    <mergeCell ref="G8:G9"/>
    <mergeCell ref="L8:O8"/>
    <mergeCell ref="H8:K8"/>
    <mergeCell ref="K13:K15"/>
    <mergeCell ref="I17:I18"/>
    <mergeCell ref="J17:J18"/>
    <mergeCell ref="K20:K21"/>
    <mergeCell ref="I22:I23"/>
    <mergeCell ref="J22:J23"/>
    <mergeCell ref="K22:K23"/>
    <mergeCell ref="H36:H37"/>
    <mergeCell ref="I36:I38"/>
    <mergeCell ref="J36:J38"/>
    <mergeCell ref="K36:K38"/>
    <mergeCell ref="K46:K47"/>
    <mergeCell ref="H70:H75"/>
    <mergeCell ref="I70:I75"/>
    <mergeCell ref="K78:K81"/>
    <mergeCell ref="H50:H53"/>
    <mergeCell ref="I50:I53"/>
    <mergeCell ref="J50:J53"/>
    <mergeCell ref="H55:H64"/>
    <mergeCell ref="I55:I64"/>
    <mergeCell ref="J55:J64"/>
  </mergeCells>
  <phoneticPr fontId="16" type="noConversion"/>
  <pageMargins left="0.19685039370078741" right="0.19685039370078741" top="0.59055118110236227" bottom="0.51181102362204722" header="0.31496062992125984" footer="0.23622047244094491"/>
  <pageSetup paperSize="9" scale="60" orientation="landscape" r:id="rId1"/>
  <headerFooter>
    <oddHeader>&amp;RBẢNG B. BẢNG CHI PHÍ HÓA CHẤT TIÊU HAO - Khu vực 2</oddHeader>
  </headerFooter>
  <ignoredErrors>
    <ignoredError sqref="A10:XFD10" numberStoredAsText="1"/>
    <ignoredError sqref="S21:S23 S38 S52 S64" formula="1"/>
    <ignoredError sqref="Q13:R26 P28:R47 R65:R80"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90"/>
  <sheetViews>
    <sheetView zoomScale="115" zoomScaleNormal="115" workbookViewId="0">
      <pane xSplit="2" ySplit="10" topLeftCell="C83" activePane="bottomRight" state="frozen"/>
      <selection pane="topRight" activeCell="C1" sqref="C1"/>
      <selection pane="bottomLeft" activeCell="A11" sqref="A11"/>
      <selection pane="bottomRight" activeCell="H84" sqref="H84:K84"/>
    </sheetView>
  </sheetViews>
  <sheetFormatPr defaultColWidth="9.140625" defaultRowHeight="15" x14ac:dyDescent="0.25"/>
  <cols>
    <col min="1" max="1" width="6.85546875" style="15" customWidth="1"/>
    <col min="2" max="2" width="42" style="11" customWidth="1"/>
    <col min="3" max="5" width="14.7109375" style="62" customWidth="1"/>
    <col min="6" max="6" width="16.140625" style="11" customWidth="1"/>
    <col min="7" max="11" width="13.5703125" style="11" customWidth="1"/>
    <col min="12" max="15" width="11.42578125" style="11" customWidth="1"/>
    <col min="16" max="18" width="15.5703125" style="11" customWidth="1"/>
    <col min="19" max="19" width="30.28515625" style="11" customWidth="1"/>
    <col min="20" max="16384" width="9.140625" style="11"/>
  </cols>
  <sheetData>
    <row r="1" spans="1:23" s="21" customFormat="1" ht="15.75" x14ac:dyDescent="0.25">
      <c r="A1" s="107" t="s">
        <v>130</v>
      </c>
      <c r="B1" s="107"/>
      <c r="C1" s="39"/>
      <c r="D1" s="39"/>
      <c r="E1" s="39"/>
      <c r="O1" s="111" t="s">
        <v>96</v>
      </c>
      <c r="P1" s="111"/>
      <c r="Q1" s="111"/>
      <c r="R1" s="111"/>
    </row>
    <row r="2" spans="1:23" s="21" customFormat="1" ht="16.5" x14ac:dyDescent="0.25">
      <c r="A2" s="108" t="s">
        <v>95</v>
      </c>
      <c r="B2" s="108"/>
      <c r="C2" s="39"/>
      <c r="D2" s="39"/>
      <c r="E2" s="39"/>
      <c r="O2" s="112" t="s">
        <v>97</v>
      </c>
      <c r="P2" s="112"/>
      <c r="Q2" s="112"/>
      <c r="R2" s="112"/>
    </row>
    <row r="3" spans="1:23" x14ac:dyDescent="0.25">
      <c r="A3" s="109" t="s">
        <v>181</v>
      </c>
      <c r="B3" s="109"/>
      <c r="C3" s="109"/>
      <c r="D3" s="109"/>
      <c r="E3" s="109"/>
      <c r="F3" s="109"/>
      <c r="G3" s="109"/>
      <c r="H3" s="109"/>
      <c r="I3" s="109"/>
      <c r="J3" s="109"/>
      <c r="K3" s="109"/>
      <c r="L3" s="109"/>
      <c r="M3" s="109"/>
      <c r="N3" s="109"/>
      <c r="O3" s="109"/>
      <c r="P3" s="109"/>
      <c r="Q3" s="109"/>
      <c r="R3" s="109"/>
      <c r="S3" s="109"/>
    </row>
    <row r="4" spans="1:23" ht="18.75" x14ac:dyDescent="0.25">
      <c r="A4" s="110" t="s">
        <v>98</v>
      </c>
      <c r="B4" s="110"/>
      <c r="C4" s="110"/>
      <c r="D4" s="110"/>
      <c r="E4" s="110"/>
      <c r="F4" s="110"/>
      <c r="G4" s="110"/>
      <c r="H4" s="110"/>
      <c r="I4" s="110"/>
      <c r="J4" s="110"/>
      <c r="K4" s="110"/>
      <c r="L4" s="110"/>
      <c r="M4" s="110"/>
      <c r="N4" s="110"/>
      <c r="O4" s="110"/>
      <c r="P4" s="110"/>
      <c r="Q4" s="110"/>
      <c r="R4" s="110"/>
      <c r="S4" s="110"/>
    </row>
    <row r="5" spans="1:23" s="10" customFormat="1" ht="19.5" x14ac:dyDescent="0.3">
      <c r="A5" s="118" t="s">
        <v>198</v>
      </c>
      <c r="B5" s="118"/>
      <c r="C5" s="118"/>
      <c r="D5" s="118"/>
      <c r="E5" s="118"/>
      <c r="F5" s="118"/>
      <c r="G5" s="118"/>
      <c r="H5" s="118"/>
      <c r="I5" s="118"/>
      <c r="J5" s="118"/>
      <c r="K5" s="118"/>
      <c r="L5" s="118"/>
      <c r="M5" s="118"/>
      <c r="N5" s="118"/>
      <c r="O5" s="118"/>
      <c r="P5" s="118"/>
      <c r="Q5" s="118"/>
      <c r="R5" s="118"/>
      <c r="S5" s="118"/>
      <c r="T5" s="23"/>
      <c r="U5" s="23"/>
      <c r="V5" s="23"/>
      <c r="W5" s="23"/>
    </row>
    <row r="6" spans="1:23" s="10" customFormat="1" ht="19.5" x14ac:dyDescent="0.3">
      <c r="A6" s="114" t="s">
        <v>234</v>
      </c>
      <c r="B6" s="114"/>
      <c r="C6" s="114"/>
      <c r="D6" s="114"/>
      <c r="E6" s="114"/>
      <c r="F6" s="114"/>
      <c r="G6" s="114"/>
      <c r="H6" s="114"/>
      <c r="I6" s="114"/>
      <c r="J6" s="114"/>
      <c r="K6" s="114"/>
      <c r="L6" s="114"/>
      <c r="M6" s="114"/>
      <c r="N6" s="114"/>
      <c r="O6" s="114"/>
      <c r="P6" s="114"/>
      <c r="Q6" s="114"/>
      <c r="R6" s="114"/>
      <c r="S6" s="114"/>
      <c r="T6" s="24"/>
      <c r="U6" s="24"/>
      <c r="V6" s="24"/>
      <c r="W6" s="24"/>
    </row>
    <row r="8" spans="1:23" ht="28.5" customHeight="1" x14ac:dyDescent="0.25">
      <c r="A8" s="121" t="s">
        <v>0</v>
      </c>
      <c r="B8" s="121" t="s">
        <v>4</v>
      </c>
      <c r="C8" s="119" t="s">
        <v>199</v>
      </c>
      <c r="D8" s="119"/>
      <c r="E8" s="119"/>
      <c r="F8" s="119" t="s">
        <v>79</v>
      </c>
      <c r="G8" s="119" t="s">
        <v>80</v>
      </c>
      <c r="H8" s="104" t="s">
        <v>188</v>
      </c>
      <c r="I8" s="104"/>
      <c r="J8" s="104"/>
      <c r="K8" s="104"/>
      <c r="L8" s="117" t="s">
        <v>191</v>
      </c>
      <c r="M8" s="117"/>
      <c r="N8" s="117"/>
      <c r="O8" s="117"/>
      <c r="P8" s="120" t="s">
        <v>200</v>
      </c>
      <c r="Q8" s="120"/>
      <c r="R8" s="120"/>
      <c r="S8" s="120" t="s">
        <v>92</v>
      </c>
    </row>
    <row r="9" spans="1:23" x14ac:dyDescent="0.25">
      <c r="A9" s="121"/>
      <c r="B9" s="121"/>
      <c r="C9" s="75" t="s">
        <v>1</v>
      </c>
      <c r="D9" s="75" t="s">
        <v>2</v>
      </c>
      <c r="E9" s="75" t="s">
        <v>3</v>
      </c>
      <c r="F9" s="119"/>
      <c r="G9" s="119"/>
      <c r="H9" s="73" t="s">
        <v>85</v>
      </c>
      <c r="I9" s="73" t="s">
        <v>86</v>
      </c>
      <c r="J9" s="73" t="s">
        <v>87</v>
      </c>
      <c r="K9" s="73" t="s">
        <v>24</v>
      </c>
      <c r="L9" s="85" t="s">
        <v>85</v>
      </c>
      <c r="M9" s="85" t="s">
        <v>86</v>
      </c>
      <c r="N9" s="85" t="s">
        <v>87</v>
      </c>
      <c r="O9" s="85" t="s">
        <v>24</v>
      </c>
      <c r="P9" s="85" t="s">
        <v>1</v>
      </c>
      <c r="Q9" s="85" t="s">
        <v>2</v>
      </c>
      <c r="R9" s="85" t="s">
        <v>3</v>
      </c>
      <c r="S9" s="120"/>
    </row>
    <row r="10" spans="1:23" s="27" customFormat="1" ht="25.5" x14ac:dyDescent="0.2">
      <c r="A10" s="3" t="s">
        <v>61</v>
      </c>
      <c r="B10" s="3" t="s">
        <v>62</v>
      </c>
      <c r="C10" s="4" t="s">
        <v>63</v>
      </c>
      <c r="D10" s="4" t="s">
        <v>64</v>
      </c>
      <c r="E10" s="4" t="s">
        <v>65</v>
      </c>
      <c r="F10" s="3" t="s">
        <v>66</v>
      </c>
      <c r="G10" s="3" t="s">
        <v>67</v>
      </c>
      <c r="H10" s="3" t="s">
        <v>68</v>
      </c>
      <c r="I10" s="3" t="s">
        <v>69</v>
      </c>
      <c r="J10" s="3" t="s">
        <v>70</v>
      </c>
      <c r="K10" s="3" t="s">
        <v>71</v>
      </c>
      <c r="L10" s="5" t="s">
        <v>72</v>
      </c>
      <c r="M10" s="5" t="s">
        <v>73</v>
      </c>
      <c r="N10" s="5" t="s">
        <v>74</v>
      </c>
      <c r="O10" s="5" t="s">
        <v>75</v>
      </c>
      <c r="P10" s="6" t="s">
        <v>81</v>
      </c>
      <c r="Q10" s="6" t="s">
        <v>82</v>
      </c>
      <c r="R10" s="6" t="s">
        <v>83</v>
      </c>
      <c r="S10" s="7" t="s">
        <v>88</v>
      </c>
    </row>
    <row r="11" spans="1:23" x14ac:dyDescent="0.25">
      <c r="A11" s="33">
        <v>1</v>
      </c>
      <c r="B11" s="34" t="s">
        <v>136</v>
      </c>
      <c r="C11" s="36"/>
      <c r="D11" s="36"/>
      <c r="E11" s="36"/>
      <c r="F11" s="2"/>
      <c r="G11" s="2"/>
      <c r="H11" s="2"/>
      <c r="I11" s="2"/>
      <c r="J11" s="2"/>
      <c r="K11" s="2"/>
      <c r="L11" s="13"/>
      <c r="M11" s="13"/>
      <c r="N11" s="13"/>
      <c r="O11" s="13"/>
      <c r="P11" s="14"/>
      <c r="Q11" s="14"/>
      <c r="R11" s="14"/>
      <c r="S11" s="14"/>
    </row>
    <row r="12" spans="1:23" ht="71.25" x14ac:dyDescent="0.25">
      <c r="A12" s="28" t="s">
        <v>11</v>
      </c>
      <c r="B12" s="19" t="s">
        <v>208</v>
      </c>
      <c r="C12" s="35"/>
      <c r="D12" s="35"/>
      <c r="E12" s="35"/>
      <c r="F12" s="28"/>
      <c r="G12" s="59"/>
      <c r="H12" s="74"/>
      <c r="I12" s="74"/>
      <c r="J12" s="74"/>
      <c r="K12" s="74"/>
      <c r="L12" s="51"/>
      <c r="M12" s="51"/>
      <c r="N12" s="51"/>
      <c r="O12" s="51"/>
      <c r="P12" s="52"/>
      <c r="Q12" s="52"/>
      <c r="R12" s="52"/>
      <c r="S12" s="52"/>
    </row>
    <row r="13" spans="1:23" ht="30" x14ac:dyDescent="0.25">
      <c r="A13" s="2" t="s">
        <v>132</v>
      </c>
      <c r="B13" s="1" t="s">
        <v>35</v>
      </c>
      <c r="C13" s="36"/>
      <c r="D13" s="36">
        <v>186</v>
      </c>
      <c r="E13" s="36"/>
      <c r="F13" s="1" t="s">
        <v>5</v>
      </c>
      <c r="G13" s="1" t="s">
        <v>8</v>
      </c>
      <c r="H13" s="74"/>
      <c r="I13" s="74"/>
      <c r="J13" s="74"/>
      <c r="K13" s="91">
        <v>2</v>
      </c>
      <c r="L13" s="51"/>
      <c r="M13" s="51"/>
      <c r="N13" s="51"/>
      <c r="O13" s="51"/>
      <c r="P13" s="52"/>
      <c r="Q13" s="53">
        <f>SUM(L13:O13)</f>
        <v>0</v>
      </c>
      <c r="R13" s="52"/>
      <c r="S13" s="52">
        <f>Q13*30</f>
        <v>0</v>
      </c>
    </row>
    <row r="14" spans="1:23" ht="30" x14ac:dyDescent="0.25">
      <c r="A14" s="2" t="s">
        <v>133</v>
      </c>
      <c r="B14" s="1" t="s">
        <v>36</v>
      </c>
      <c r="C14" s="36"/>
      <c r="D14" s="36"/>
      <c r="E14" s="36">
        <v>134</v>
      </c>
      <c r="F14" s="1" t="s">
        <v>30</v>
      </c>
      <c r="G14" s="1" t="s">
        <v>8</v>
      </c>
      <c r="H14" s="74"/>
      <c r="I14" s="74"/>
      <c r="J14" s="74"/>
      <c r="K14" s="91"/>
      <c r="L14" s="51"/>
      <c r="M14" s="51"/>
      <c r="N14" s="51"/>
      <c r="O14" s="51"/>
      <c r="P14" s="52"/>
      <c r="Q14" s="52"/>
      <c r="R14" s="53">
        <f>SUM(L14:O14)</f>
        <v>0</v>
      </c>
      <c r="S14" s="52">
        <f>R14*30</f>
        <v>0</v>
      </c>
    </row>
    <row r="15" spans="1:23" ht="75" x14ac:dyDescent="0.25">
      <c r="A15" s="2" t="s">
        <v>134</v>
      </c>
      <c r="B15" s="1" t="s">
        <v>209</v>
      </c>
      <c r="C15" s="36"/>
      <c r="D15" s="36"/>
      <c r="E15" s="36">
        <v>120</v>
      </c>
      <c r="F15" s="1" t="s">
        <v>30</v>
      </c>
      <c r="G15" s="1" t="s">
        <v>8</v>
      </c>
      <c r="H15" s="74"/>
      <c r="I15" s="74"/>
      <c r="J15" s="74"/>
      <c r="K15" s="91"/>
      <c r="L15" s="51"/>
      <c r="M15" s="51"/>
      <c r="N15" s="51"/>
      <c r="O15" s="51"/>
      <c r="P15" s="52"/>
      <c r="Q15" s="52"/>
      <c r="R15" s="53">
        <f>SUM(L15:O15)</f>
        <v>0</v>
      </c>
      <c r="S15" s="52">
        <f>R15*30</f>
        <v>0</v>
      </c>
    </row>
    <row r="16" spans="1:23" ht="71.25" x14ac:dyDescent="0.25">
      <c r="A16" s="28" t="s">
        <v>12</v>
      </c>
      <c r="B16" s="19" t="s">
        <v>210</v>
      </c>
      <c r="C16" s="35"/>
      <c r="D16" s="35"/>
      <c r="E16" s="35"/>
      <c r="F16" s="28"/>
      <c r="G16" s="28"/>
      <c r="H16" s="78"/>
      <c r="I16" s="78"/>
      <c r="J16" s="78"/>
      <c r="K16" s="74"/>
      <c r="L16" s="51"/>
      <c r="M16" s="51"/>
      <c r="N16" s="51"/>
      <c r="O16" s="51"/>
      <c r="P16" s="52"/>
      <c r="Q16" s="52"/>
      <c r="R16" s="52"/>
      <c r="S16" s="52"/>
    </row>
    <row r="17" spans="1:19" ht="30" x14ac:dyDescent="0.25">
      <c r="A17" s="2" t="s">
        <v>51</v>
      </c>
      <c r="B17" s="1" t="s">
        <v>35</v>
      </c>
      <c r="C17" s="36"/>
      <c r="D17" s="36">
        <v>2386</v>
      </c>
      <c r="E17" s="36"/>
      <c r="F17" s="1" t="s">
        <v>5</v>
      </c>
      <c r="G17" s="1" t="s">
        <v>8</v>
      </c>
      <c r="H17" s="79">
        <v>3</v>
      </c>
      <c r="I17" s="92" t="s">
        <v>216</v>
      </c>
      <c r="J17" s="92" t="s">
        <v>217</v>
      </c>
      <c r="K17" s="78">
        <v>4</v>
      </c>
      <c r="L17" s="51"/>
      <c r="M17" s="51"/>
      <c r="N17" s="51"/>
      <c r="O17" s="51"/>
      <c r="P17" s="52"/>
      <c r="Q17" s="53">
        <f>SUM(L17:O17)</f>
        <v>0</v>
      </c>
      <c r="R17" s="52"/>
      <c r="S17" s="52">
        <f>Q17*30</f>
        <v>0</v>
      </c>
    </row>
    <row r="18" spans="1:19" ht="30" x14ac:dyDescent="0.25">
      <c r="A18" s="2" t="s">
        <v>52</v>
      </c>
      <c r="B18" s="1" t="s">
        <v>37</v>
      </c>
      <c r="C18" s="36"/>
      <c r="D18" s="36"/>
      <c r="E18" s="36">
        <v>1290</v>
      </c>
      <c r="F18" s="1" t="s">
        <v>30</v>
      </c>
      <c r="G18" s="1" t="s">
        <v>8</v>
      </c>
      <c r="H18" s="78">
        <v>1</v>
      </c>
      <c r="I18" s="92"/>
      <c r="J18" s="92"/>
      <c r="K18" s="78">
        <v>1</v>
      </c>
      <c r="L18" s="51"/>
      <c r="M18" s="51"/>
      <c r="N18" s="51"/>
      <c r="O18" s="51"/>
      <c r="P18" s="52"/>
      <c r="Q18" s="52"/>
      <c r="R18" s="53">
        <f>SUM(L18:O18)</f>
        <v>0</v>
      </c>
      <c r="S18" s="52">
        <f>R18*30</f>
        <v>0</v>
      </c>
    </row>
    <row r="19" spans="1:19" ht="42.75" x14ac:dyDescent="0.25">
      <c r="A19" s="28" t="s">
        <v>13</v>
      </c>
      <c r="B19" s="19" t="s">
        <v>182</v>
      </c>
      <c r="C19" s="35"/>
      <c r="D19" s="35"/>
      <c r="E19" s="35"/>
      <c r="F19" s="28"/>
      <c r="G19" s="28"/>
      <c r="H19" s="78"/>
      <c r="I19" s="78"/>
      <c r="J19" s="78"/>
      <c r="K19" s="78"/>
      <c r="L19" s="51"/>
      <c r="M19" s="51"/>
      <c r="N19" s="51"/>
      <c r="O19" s="51"/>
      <c r="P19" s="52"/>
      <c r="Q19" s="52"/>
      <c r="R19" s="52"/>
      <c r="S19" s="52"/>
    </row>
    <row r="20" spans="1:19" ht="30" x14ac:dyDescent="0.25">
      <c r="A20" s="2" t="s">
        <v>53</v>
      </c>
      <c r="B20" s="1" t="s">
        <v>139</v>
      </c>
      <c r="C20" s="36"/>
      <c r="D20" s="36">
        <f>1284+20</f>
        <v>1304</v>
      </c>
      <c r="E20" s="36"/>
      <c r="F20" s="1" t="s">
        <v>5</v>
      </c>
      <c r="G20" s="1" t="s">
        <v>8</v>
      </c>
      <c r="H20" s="78"/>
      <c r="I20" s="78"/>
      <c r="J20" s="78"/>
      <c r="K20" s="91">
        <v>1</v>
      </c>
      <c r="L20" s="51"/>
      <c r="M20" s="51"/>
      <c r="N20" s="51"/>
      <c r="O20" s="51"/>
      <c r="P20" s="52"/>
      <c r="Q20" s="53">
        <f>SUM(L20:O20)</f>
        <v>0</v>
      </c>
      <c r="R20" s="52"/>
      <c r="S20" s="52">
        <f>Q20*30</f>
        <v>0</v>
      </c>
    </row>
    <row r="21" spans="1:19" ht="30" x14ac:dyDescent="0.25">
      <c r="A21" s="2" t="s">
        <v>54</v>
      </c>
      <c r="B21" s="1" t="s">
        <v>90</v>
      </c>
      <c r="C21" s="36"/>
      <c r="D21" s="36"/>
      <c r="E21" s="36">
        <v>170</v>
      </c>
      <c r="F21" s="1" t="s">
        <v>30</v>
      </c>
      <c r="G21" s="1" t="s">
        <v>8</v>
      </c>
      <c r="H21" s="78"/>
      <c r="I21" s="78"/>
      <c r="J21" s="78"/>
      <c r="K21" s="91"/>
      <c r="L21" s="51"/>
      <c r="M21" s="51"/>
      <c r="N21" s="51"/>
      <c r="O21" s="51"/>
      <c r="P21" s="52"/>
      <c r="Q21" s="52"/>
      <c r="R21" s="53">
        <f>SUM(L21:O21)</f>
        <v>0</v>
      </c>
      <c r="S21" s="52">
        <f>R21*30</f>
        <v>0</v>
      </c>
    </row>
    <row r="22" spans="1:19" ht="30" x14ac:dyDescent="0.25">
      <c r="A22" s="28" t="s">
        <v>55</v>
      </c>
      <c r="B22" s="19" t="s">
        <v>38</v>
      </c>
      <c r="C22" s="36"/>
      <c r="D22" s="40"/>
      <c r="E22" s="36">
        <v>230</v>
      </c>
      <c r="F22" s="1" t="s">
        <v>30</v>
      </c>
      <c r="G22" s="1" t="s">
        <v>8</v>
      </c>
      <c r="H22" s="78"/>
      <c r="I22" s="91">
        <v>1</v>
      </c>
      <c r="J22" s="91">
        <v>1</v>
      </c>
      <c r="K22" s="91">
        <v>3</v>
      </c>
      <c r="L22" s="51"/>
      <c r="M22" s="51"/>
      <c r="N22" s="51"/>
      <c r="O22" s="51"/>
      <c r="P22" s="52"/>
      <c r="R22" s="53">
        <f>SUM(L22:O22)</f>
        <v>0</v>
      </c>
      <c r="S22" s="52">
        <f>R22*30</f>
        <v>0</v>
      </c>
    </row>
    <row r="23" spans="1:19" ht="30" x14ac:dyDescent="0.25">
      <c r="A23" s="28" t="s">
        <v>137</v>
      </c>
      <c r="B23" s="19" t="s">
        <v>140</v>
      </c>
      <c r="C23" s="36"/>
      <c r="D23" s="36"/>
      <c r="E23" s="36">
        <v>2380</v>
      </c>
      <c r="F23" s="1" t="s">
        <v>30</v>
      </c>
      <c r="G23" s="1" t="s">
        <v>8</v>
      </c>
      <c r="H23" s="78"/>
      <c r="I23" s="91"/>
      <c r="J23" s="91"/>
      <c r="K23" s="91"/>
      <c r="L23" s="51"/>
      <c r="M23" s="51"/>
      <c r="N23" s="51"/>
      <c r="O23" s="51"/>
      <c r="P23" s="52"/>
      <c r="Q23" s="52"/>
      <c r="R23" s="53">
        <f>SUM(L23:O23)</f>
        <v>0</v>
      </c>
      <c r="S23" s="52">
        <f>R23*30</f>
        <v>0</v>
      </c>
    </row>
    <row r="24" spans="1:19" ht="30" x14ac:dyDescent="0.25">
      <c r="A24" s="28" t="s">
        <v>138</v>
      </c>
      <c r="B24" s="19" t="s">
        <v>141</v>
      </c>
      <c r="C24" s="36"/>
      <c r="D24" s="36">
        <v>300</v>
      </c>
      <c r="E24" s="36"/>
      <c r="F24" s="1" t="s">
        <v>5</v>
      </c>
      <c r="G24" s="1" t="s">
        <v>8</v>
      </c>
      <c r="H24" s="78">
        <v>3</v>
      </c>
      <c r="I24" s="78">
        <v>3</v>
      </c>
      <c r="J24" s="78">
        <v>3</v>
      </c>
      <c r="K24" s="78"/>
      <c r="L24" s="51"/>
      <c r="M24" s="51"/>
      <c r="N24" s="51"/>
      <c r="O24" s="51"/>
      <c r="P24" s="52"/>
      <c r="Q24" s="53">
        <f>SUM(L24:O24)</f>
        <v>0</v>
      </c>
      <c r="R24" s="52"/>
      <c r="S24" s="52">
        <f>Q24*30</f>
        <v>0</v>
      </c>
    </row>
    <row r="25" spans="1:19" x14ac:dyDescent="0.25">
      <c r="A25" s="31">
        <v>2</v>
      </c>
      <c r="B25" s="32" t="s">
        <v>135</v>
      </c>
      <c r="C25" s="35"/>
      <c r="D25" s="35"/>
      <c r="E25" s="35"/>
      <c r="F25" s="29"/>
      <c r="G25" s="29"/>
      <c r="H25" s="74"/>
      <c r="I25" s="74"/>
      <c r="J25" s="74"/>
      <c r="K25" s="74"/>
      <c r="L25" s="51"/>
      <c r="M25" s="51"/>
      <c r="N25" s="51"/>
      <c r="O25" s="51"/>
      <c r="P25" s="51"/>
      <c r="Q25" s="51"/>
      <c r="R25" s="51"/>
      <c r="S25" s="51"/>
    </row>
    <row r="26" spans="1:19" ht="57" x14ac:dyDescent="0.25">
      <c r="A26" s="28" t="s">
        <v>14</v>
      </c>
      <c r="B26" s="19" t="s">
        <v>23</v>
      </c>
      <c r="C26" s="36"/>
      <c r="D26" s="36"/>
      <c r="E26" s="36">
        <v>1120</v>
      </c>
      <c r="F26" s="2" t="s">
        <v>6</v>
      </c>
      <c r="G26" s="1" t="s">
        <v>8</v>
      </c>
      <c r="H26" s="74"/>
      <c r="I26" s="78"/>
      <c r="J26" s="78"/>
      <c r="K26" s="78">
        <v>1</v>
      </c>
      <c r="L26" s="51"/>
      <c r="M26" s="51"/>
      <c r="N26" s="51"/>
      <c r="O26" s="51"/>
      <c r="P26" s="52"/>
      <c r="Q26" s="52"/>
      <c r="R26" s="53">
        <f>SUM(L26:O26)</f>
        <v>0</v>
      </c>
      <c r="S26" s="52">
        <f>R26*30</f>
        <v>0</v>
      </c>
    </row>
    <row r="27" spans="1:19" ht="28.5" x14ac:dyDescent="0.25">
      <c r="A27" s="28" t="s">
        <v>15</v>
      </c>
      <c r="B27" s="19" t="s">
        <v>25</v>
      </c>
      <c r="C27" s="36"/>
      <c r="D27" s="36"/>
      <c r="E27" s="36"/>
      <c r="F27" s="2"/>
      <c r="G27" s="2"/>
      <c r="H27" s="74"/>
      <c r="I27" s="78"/>
      <c r="J27" s="78"/>
      <c r="K27" s="78"/>
      <c r="L27" s="51"/>
      <c r="M27" s="51"/>
      <c r="N27" s="51"/>
      <c r="O27" s="51"/>
      <c r="P27" s="52"/>
      <c r="Q27" s="52"/>
      <c r="R27" s="52"/>
      <c r="S27" s="52"/>
    </row>
    <row r="28" spans="1:19" ht="60" x14ac:dyDescent="0.25">
      <c r="A28" s="2" t="s">
        <v>56</v>
      </c>
      <c r="B28" s="1" t="s">
        <v>131</v>
      </c>
      <c r="C28" s="36">
        <v>1228</v>
      </c>
      <c r="D28" s="11"/>
      <c r="E28" s="36"/>
      <c r="F28" s="1" t="s">
        <v>5</v>
      </c>
      <c r="G28" s="1" t="s">
        <v>7</v>
      </c>
      <c r="H28" s="74"/>
      <c r="I28" s="78"/>
      <c r="J28" s="78"/>
      <c r="K28" s="78">
        <v>6</v>
      </c>
      <c r="L28" s="51"/>
      <c r="M28" s="51"/>
      <c r="N28" s="51"/>
      <c r="O28" s="51"/>
      <c r="P28" s="53">
        <f>SUM(L28:O28)</f>
        <v>0</v>
      </c>
      <c r="R28" s="52"/>
      <c r="S28" s="52">
        <f>P28*30</f>
        <v>0</v>
      </c>
    </row>
    <row r="29" spans="1:19" ht="30" x14ac:dyDescent="0.25">
      <c r="A29" s="2" t="s">
        <v>57</v>
      </c>
      <c r="B29" s="1" t="s">
        <v>26</v>
      </c>
      <c r="C29" s="36"/>
      <c r="D29" s="36">
        <v>92</v>
      </c>
      <c r="E29" s="36"/>
      <c r="F29" s="1" t="s">
        <v>5</v>
      </c>
      <c r="G29" s="1" t="s">
        <v>8</v>
      </c>
      <c r="H29" s="74"/>
      <c r="I29" s="78"/>
      <c r="J29" s="78"/>
      <c r="K29" s="78">
        <v>1</v>
      </c>
      <c r="L29" s="51"/>
      <c r="M29" s="51"/>
      <c r="N29" s="51"/>
      <c r="O29" s="51"/>
      <c r="P29" s="52"/>
      <c r="Q29" s="53">
        <f>SUM(L29:O29)</f>
        <v>0</v>
      </c>
      <c r="R29" s="52"/>
      <c r="S29" s="52">
        <f>Q29*30</f>
        <v>0</v>
      </c>
    </row>
    <row r="30" spans="1:19" ht="30" x14ac:dyDescent="0.25">
      <c r="A30" s="2" t="s">
        <v>127</v>
      </c>
      <c r="B30" s="1" t="s">
        <v>27</v>
      </c>
      <c r="C30" s="36"/>
      <c r="D30" s="36"/>
      <c r="E30" s="36">
        <v>2140</v>
      </c>
      <c r="F30" s="1" t="s">
        <v>6</v>
      </c>
      <c r="G30" s="1" t="s">
        <v>8</v>
      </c>
      <c r="H30" s="74"/>
      <c r="I30" s="78"/>
      <c r="J30" s="78"/>
      <c r="K30" s="78">
        <v>1</v>
      </c>
      <c r="L30" s="51"/>
      <c r="M30" s="51"/>
      <c r="N30" s="51"/>
      <c r="O30" s="51"/>
      <c r="P30" s="52"/>
      <c r="Q30" s="52"/>
      <c r="R30" s="53">
        <f>SUM(L30:O30)</f>
        <v>0</v>
      </c>
      <c r="S30" s="52">
        <f>R30*30</f>
        <v>0</v>
      </c>
    </row>
    <row r="31" spans="1:19" x14ac:dyDescent="0.25">
      <c r="A31" s="28" t="s">
        <v>16</v>
      </c>
      <c r="B31" s="19" t="s">
        <v>157</v>
      </c>
      <c r="C31" s="36"/>
      <c r="D31" s="36"/>
      <c r="E31" s="36"/>
      <c r="F31" s="2"/>
      <c r="G31" s="2"/>
      <c r="H31" s="74"/>
      <c r="I31" s="74"/>
      <c r="J31" s="74"/>
      <c r="K31" s="74"/>
      <c r="L31" s="51"/>
      <c r="M31" s="51"/>
      <c r="N31" s="51"/>
      <c r="O31" s="51"/>
      <c r="P31" s="52"/>
      <c r="Q31" s="52"/>
      <c r="R31" s="52"/>
      <c r="S31" s="52"/>
    </row>
    <row r="32" spans="1:19" ht="30" x14ac:dyDescent="0.25">
      <c r="A32" s="2" t="s">
        <v>58</v>
      </c>
      <c r="B32" s="1" t="s">
        <v>28</v>
      </c>
      <c r="C32" s="36">
        <v>772</v>
      </c>
      <c r="D32" s="36"/>
      <c r="E32" s="36"/>
      <c r="F32" s="1" t="s">
        <v>5</v>
      </c>
      <c r="G32" s="1" t="s">
        <v>7</v>
      </c>
      <c r="H32" s="74"/>
      <c r="I32" s="74"/>
      <c r="J32" s="74"/>
      <c r="K32" s="79" t="s">
        <v>218</v>
      </c>
      <c r="L32" s="51"/>
      <c r="M32" s="51"/>
      <c r="N32" s="51"/>
      <c r="O32" s="51"/>
      <c r="P32" s="53">
        <f>SUM(L32:O32)</f>
        <v>0</v>
      </c>
      <c r="Q32" s="52"/>
      <c r="R32" s="52"/>
      <c r="S32" s="52">
        <f>P32*30</f>
        <v>0</v>
      </c>
    </row>
    <row r="33" spans="1:19" ht="30" x14ac:dyDescent="0.25">
      <c r="A33" s="2" t="s">
        <v>59</v>
      </c>
      <c r="B33" s="1" t="s">
        <v>156</v>
      </c>
      <c r="C33" s="36"/>
      <c r="D33" s="36">
        <f>220+44</f>
        <v>264</v>
      </c>
      <c r="E33" s="36"/>
      <c r="F33" s="1" t="s">
        <v>5</v>
      </c>
      <c r="G33" s="1" t="s">
        <v>8</v>
      </c>
      <c r="H33" s="74"/>
      <c r="I33" s="74"/>
      <c r="J33" s="74"/>
      <c r="K33" s="78">
        <v>1</v>
      </c>
      <c r="L33" s="51"/>
      <c r="M33" s="51"/>
      <c r="N33" s="51"/>
      <c r="O33" s="51"/>
      <c r="P33" s="52"/>
      <c r="Q33" s="53">
        <f>SUM(L33:O33)</f>
        <v>0</v>
      </c>
      <c r="R33" s="52"/>
      <c r="S33" s="52">
        <f>Q33*30</f>
        <v>0</v>
      </c>
    </row>
    <row r="34" spans="1:19" ht="30" x14ac:dyDescent="0.25">
      <c r="A34" s="2" t="s">
        <v>142</v>
      </c>
      <c r="B34" s="1" t="s">
        <v>29</v>
      </c>
      <c r="C34" s="36"/>
      <c r="D34" s="36"/>
      <c r="E34" s="36">
        <v>1064</v>
      </c>
      <c r="F34" s="1" t="s">
        <v>30</v>
      </c>
      <c r="G34" s="1" t="s">
        <v>8</v>
      </c>
      <c r="H34" s="74"/>
      <c r="I34" s="74"/>
      <c r="J34" s="74"/>
      <c r="K34" s="78">
        <v>1</v>
      </c>
      <c r="L34" s="51"/>
      <c r="M34" s="51"/>
      <c r="N34" s="51"/>
      <c r="O34" s="51"/>
      <c r="P34" s="52"/>
      <c r="Q34" s="52"/>
      <c r="R34" s="53">
        <f>SUM(L34:O34)</f>
        <v>0</v>
      </c>
      <c r="S34" s="52">
        <f>R34*30</f>
        <v>0</v>
      </c>
    </row>
    <row r="35" spans="1:19" ht="42.75" x14ac:dyDescent="0.25">
      <c r="A35" s="28" t="s">
        <v>60</v>
      </c>
      <c r="B35" s="19" t="s">
        <v>158</v>
      </c>
      <c r="C35" s="36"/>
      <c r="D35" s="36"/>
      <c r="E35" s="36"/>
      <c r="F35" s="2"/>
      <c r="G35" s="2"/>
      <c r="H35" s="74"/>
      <c r="I35" s="74"/>
      <c r="J35" s="74"/>
      <c r="K35" s="78"/>
      <c r="L35" s="51"/>
      <c r="M35" s="51"/>
      <c r="N35" s="51"/>
      <c r="O35" s="51"/>
      <c r="P35" s="52"/>
      <c r="Q35" s="52"/>
      <c r="R35" s="52"/>
      <c r="S35" s="52"/>
    </row>
    <row r="36" spans="1:19" ht="30" x14ac:dyDescent="0.25">
      <c r="A36" s="2" t="s">
        <v>143</v>
      </c>
      <c r="B36" s="1" t="s">
        <v>31</v>
      </c>
      <c r="C36" s="36">
        <v>700</v>
      </c>
      <c r="D36" s="36"/>
      <c r="E36" s="36"/>
      <c r="F36" s="1" t="s">
        <v>5</v>
      </c>
      <c r="G36" s="1" t="s">
        <v>7</v>
      </c>
      <c r="H36" s="91">
        <v>1</v>
      </c>
      <c r="I36" s="91">
        <v>1</v>
      </c>
      <c r="J36" s="91">
        <v>1</v>
      </c>
      <c r="K36" s="91">
        <v>1</v>
      </c>
      <c r="L36" s="51"/>
      <c r="M36" s="51"/>
      <c r="N36" s="51"/>
      <c r="O36" s="51"/>
      <c r="P36" s="53">
        <f>SUM(L36:O36)</f>
        <v>0</v>
      </c>
      <c r="Q36" s="52"/>
      <c r="R36" s="52"/>
      <c r="S36" s="52">
        <f>P36*30</f>
        <v>0</v>
      </c>
    </row>
    <row r="37" spans="1:19" ht="30" x14ac:dyDescent="0.25">
      <c r="A37" s="2" t="s">
        <v>144</v>
      </c>
      <c r="B37" s="1" t="s">
        <v>32</v>
      </c>
      <c r="C37" s="36"/>
      <c r="D37" s="36">
        <v>320</v>
      </c>
      <c r="E37" s="36"/>
      <c r="F37" s="1" t="s">
        <v>5</v>
      </c>
      <c r="G37" s="1" t="s">
        <v>8</v>
      </c>
      <c r="H37" s="91"/>
      <c r="I37" s="91"/>
      <c r="J37" s="91"/>
      <c r="K37" s="91"/>
      <c r="L37" s="51"/>
      <c r="M37" s="51"/>
      <c r="N37" s="51"/>
      <c r="O37" s="51"/>
      <c r="P37" s="52"/>
      <c r="Q37" s="53">
        <f>SUM(L37:O37)</f>
        <v>0</v>
      </c>
      <c r="R37" s="52"/>
      <c r="S37" s="52">
        <f>Q37*30</f>
        <v>0</v>
      </c>
    </row>
    <row r="38" spans="1:19" ht="30" x14ac:dyDescent="0.25">
      <c r="A38" s="2" t="s">
        <v>145</v>
      </c>
      <c r="B38" s="1" t="s">
        <v>34</v>
      </c>
      <c r="C38" s="36"/>
      <c r="D38" s="36"/>
      <c r="E38" s="36">
        <v>700</v>
      </c>
      <c r="F38" s="1" t="s">
        <v>30</v>
      </c>
      <c r="G38" s="1" t="s">
        <v>8</v>
      </c>
      <c r="H38" s="78">
        <v>1</v>
      </c>
      <c r="I38" s="91"/>
      <c r="J38" s="91"/>
      <c r="K38" s="91"/>
      <c r="L38" s="51"/>
      <c r="M38" s="51"/>
      <c r="N38" s="51"/>
      <c r="O38" s="51"/>
      <c r="P38" s="52"/>
      <c r="Q38" s="52"/>
      <c r="R38" s="53">
        <f>SUM(L38:O38)</f>
        <v>0</v>
      </c>
      <c r="S38" s="52">
        <f>R38*30</f>
        <v>0</v>
      </c>
    </row>
    <row r="39" spans="1:19" ht="30" x14ac:dyDescent="0.25">
      <c r="A39" s="2" t="s">
        <v>146</v>
      </c>
      <c r="B39" s="1" t="s">
        <v>33</v>
      </c>
      <c r="C39" s="36"/>
      <c r="D39" s="36">
        <v>74</v>
      </c>
      <c r="E39" s="36"/>
      <c r="F39" s="1" t="s">
        <v>5</v>
      </c>
      <c r="G39" s="1" t="s">
        <v>8</v>
      </c>
      <c r="H39" s="78"/>
      <c r="I39" s="78"/>
      <c r="J39" s="78"/>
      <c r="K39" s="78">
        <v>1</v>
      </c>
      <c r="L39" s="51"/>
      <c r="M39" s="51"/>
      <c r="N39" s="51"/>
      <c r="O39" s="51"/>
      <c r="P39" s="52"/>
      <c r="Q39" s="53">
        <f>SUM(L39:O39)</f>
        <v>0</v>
      </c>
      <c r="R39" s="52"/>
      <c r="S39" s="52">
        <f>Q39*30</f>
        <v>0</v>
      </c>
    </row>
    <row r="40" spans="1:19" x14ac:dyDescent="0.25">
      <c r="A40" s="33">
        <v>3</v>
      </c>
      <c r="B40" s="34" t="s">
        <v>206</v>
      </c>
      <c r="C40" s="36"/>
      <c r="D40" s="36"/>
      <c r="E40" s="36"/>
      <c r="F40" s="1"/>
      <c r="G40" s="1"/>
      <c r="H40" s="78"/>
      <c r="I40" s="78"/>
      <c r="J40" s="78"/>
      <c r="K40" s="78"/>
      <c r="L40" s="51"/>
      <c r="M40" s="51"/>
      <c r="N40" s="51"/>
      <c r="O40" s="51"/>
      <c r="P40" s="52"/>
      <c r="Q40" s="52"/>
      <c r="R40" s="52"/>
      <c r="S40" s="52"/>
    </row>
    <row r="41" spans="1:19" ht="30" x14ac:dyDescent="0.25">
      <c r="A41" s="28" t="s">
        <v>17</v>
      </c>
      <c r="B41" s="19" t="s">
        <v>39</v>
      </c>
      <c r="C41" s="36"/>
      <c r="D41" s="36">
        <v>484</v>
      </c>
      <c r="E41" s="36"/>
      <c r="F41" s="1" t="s">
        <v>5</v>
      </c>
      <c r="G41" s="1" t="s">
        <v>8</v>
      </c>
      <c r="H41" s="78"/>
      <c r="I41" s="78"/>
      <c r="J41" s="78"/>
      <c r="K41" s="78">
        <v>4</v>
      </c>
      <c r="L41" s="51"/>
      <c r="M41" s="51"/>
      <c r="N41" s="51"/>
      <c r="O41" s="51"/>
      <c r="P41" s="52"/>
      <c r="Q41" s="53">
        <f>SUM(L41:O41)</f>
        <v>0</v>
      </c>
      <c r="R41" s="52"/>
      <c r="S41" s="52">
        <f>Q41*30</f>
        <v>0</v>
      </c>
    </row>
    <row r="42" spans="1:19" ht="30" x14ac:dyDescent="0.25">
      <c r="A42" s="28" t="s">
        <v>18</v>
      </c>
      <c r="B42" s="19" t="s">
        <v>40</v>
      </c>
      <c r="C42" s="36"/>
      <c r="D42" s="36"/>
      <c r="E42" s="36">
        <v>486</v>
      </c>
      <c r="F42" s="1" t="s">
        <v>6</v>
      </c>
      <c r="G42" s="1" t="s">
        <v>8</v>
      </c>
      <c r="H42" s="78"/>
      <c r="I42" s="78"/>
      <c r="J42" s="78"/>
      <c r="K42" s="78">
        <v>2</v>
      </c>
      <c r="L42" s="51"/>
      <c r="M42" s="51"/>
      <c r="N42" s="51"/>
      <c r="O42" s="51"/>
      <c r="P42" s="52"/>
      <c r="Q42" s="52"/>
      <c r="R42" s="53">
        <f>SUM(L42:O42)</f>
        <v>0</v>
      </c>
      <c r="S42" s="52">
        <f>R42*30</f>
        <v>0</v>
      </c>
    </row>
    <row r="43" spans="1:19" ht="30" x14ac:dyDescent="0.25">
      <c r="A43" s="33">
        <v>4</v>
      </c>
      <c r="B43" s="34" t="s">
        <v>41</v>
      </c>
      <c r="C43" s="36"/>
      <c r="D43" s="36"/>
      <c r="E43" s="36">
        <v>154</v>
      </c>
      <c r="F43" s="1" t="s">
        <v>6</v>
      </c>
      <c r="G43" s="1" t="s">
        <v>8</v>
      </c>
      <c r="H43" s="78"/>
      <c r="I43" s="78"/>
      <c r="J43" s="78"/>
      <c r="K43" s="78">
        <v>1</v>
      </c>
      <c r="L43" s="51"/>
      <c r="M43" s="51"/>
      <c r="N43" s="51"/>
      <c r="O43" s="51"/>
      <c r="P43" s="52"/>
      <c r="Q43" s="52"/>
      <c r="R43" s="53">
        <f>SUM(L43:O43)</f>
        <v>0</v>
      </c>
      <c r="S43" s="52">
        <f>R43*30</f>
        <v>0</v>
      </c>
    </row>
    <row r="44" spans="1:19" ht="42.75" x14ac:dyDescent="0.25">
      <c r="A44" s="33">
        <v>5</v>
      </c>
      <c r="B44" s="34" t="s">
        <v>42</v>
      </c>
      <c r="C44" s="36"/>
      <c r="D44" s="36"/>
      <c r="E44" s="36">
        <v>1875</v>
      </c>
      <c r="F44" s="1" t="s">
        <v>6</v>
      </c>
      <c r="G44" s="1" t="s">
        <v>8</v>
      </c>
      <c r="H44" s="79"/>
      <c r="I44" s="78"/>
      <c r="J44" s="78"/>
      <c r="K44" s="79" t="s">
        <v>219</v>
      </c>
      <c r="L44" s="51"/>
      <c r="M44" s="51"/>
      <c r="N44" s="51"/>
      <c r="O44" s="51"/>
      <c r="P44" s="52"/>
      <c r="Q44" s="52"/>
      <c r="R44" s="53">
        <f>SUM(L44:O44)</f>
        <v>0</v>
      </c>
      <c r="S44" s="52">
        <f>R44*30</f>
        <v>0</v>
      </c>
    </row>
    <row r="45" spans="1:19" x14ac:dyDescent="0.25">
      <c r="A45" s="33">
        <v>6</v>
      </c>
      <c r="B45" s="34" t="s">
        <v>211</v>
      </c>
      <c r="C45" s="36"/>
      <c r="D45" s="36"/>
      <c r="E45" s="36"/>
      <c r="F45" s="1"/>
      <c r="G45" s="1"/>
      <c r="H45" s="78"/>
      <c r="I45" s="78"/>
      <c r="J45" s="78"/>
      <c r="K45" s="78"/>
      <c r="L45" s="51"/>
      <c r="M45" s="51"/>
      <c r="N45" s="51"/>
      <c r="O45" s="51"/>
      <c r="P45" s="52"/>
      <c r="Q45" s="52"/>
      <c r="R45" s="52"/>
      <c r="S45" s="52"/>
    </row>
    <row r="46" spans="1:19" ht="30" x14ac:dyDescent="0.25">
      <c r="A46" s="28" t="s">
        <v>19</v>
      </c>
      <c r="B46" s="19" t="s">
        <v>43</v>
      </c>
      <c r="C46" s="36"/>
      <c r="D46" s="36">
        <v>350</v>
      </c>
      <c r="E46" s="36"/>
      <c r="F46" s="1" t="s">
        <v>5</v>
      </c>
      <c r="G46" s="1" t="s">
        <v>8</v>
      </c>
      <c r="H46" s="78"/>
      <c r="I46" s="78"/>
      <c r="J46" s="78"/>
      <c r="K46" s="93">
        <v>1</v>
      </c>
      <c r="L46" s="51"/>
      <c r="M46" s="51"/>
      <c r="N46" s="51"/>
      <c r="O46" s="51"/>
      <c r="P46" s="52"/>
      <c r="Q46" s="53">
        <f>SUM(L46:O46)</f>
        <v>0</v>
      </c>
      <c r="R46" s="52"/>
      <c r="S46" s="52">
        <f>Q46*30</f>
        <v>0</v>
      </c>
    </row>
    <row r="47" spans="1:19" ht="30" x14ac:dyDescent="0.25">
      <c r="A47" s="28" t="s">
        <v>20</v>
      </c>
      <c r="B47" s="19" t="s">
        <v>44</v>
      </c>
      <c r="C47" s="36"/>
      <c r="D47" s="36"/>
      <c r="E47" s="36">
        <v>438</v>
      </c>
      <c r="F47" s="1" t="s">
        <v>30</v>
      </c>
      <c r="G47" s="1" t="s">
        <v>8</v>
      </c>
      <c r="H47" s="78"/>
      <c r="I47" s="78"/>
      <c r="J47" s="78"/>
      <c r="K47" s="95"/>
      <c r="L47" s="51"/>
      <c r="M47" s="51"/>
      <c r="N47" s="51"/>
      <c r="O47" s="51"/>
      <c r="P47" s="52"/>
      <c r="Q47" s="52"/>
      <c r="R47" s="53">
        <f>SUM(L47:O47)</f>
        <v>0</v>
      </c>
      <c r="S47" s="52">
        <f>R47*30</f>
        <v>0</v>
      </c>
    </row>
    <row r="48" spans="1:19" ht="28.5" x14ac:dyDescent="0.25">
      <c r="A48" s="33">
        <v>7</v>
      </c>
      <c r="B48" s="34" t="s">
        <v>212</v>
      </c>
      <c r="C48" s="36"/>
      <c r="D48" s="36"/>
      <c r="E48" s="36"/>
      <c r="F48" s="1"/>
      <c r="G48" s="1"/>
      <c r="H48" s="74"/>
      <c r="I48" s="74"/>
      <c r="J48" s="74"/>
      <c r="K48" s="74"/>
      <c r="L48" s="51"/>
      <c r="M48" s="51"/>
      <c r="N48" s="51"/>
      <c r="O48" s="51"/>
      <c r="P48" s="52"/>
      <c r="Q48" s="52"/>
      <c r="R48" s="52"/>
      <c r="S48" s="52"/>
    </row>
    <row r="49" spans="1:19" x14ac:dyDescent="0.25">
      <c r="A49" s="28" t="s">
        <v>21</v>
      </c>
      <c r="B49" s="19" t="s">
        <v>213</v>
      </c>
      <c r="C49" s="36"/>
      <c r="D49" s="36"/>
      <c r="E49" s="36"/>
      <c r="F49" s="1"/>
      <c r="G49" s="1"/>
      <c r="H49" s="74"/>
      <c r="I49" s="74"/>
      <c r="J49" s="74"/>
      <c r="K49" s="74"/>
      <c r="L49" s="51"/>
      <c r="M49" s="51"/>
      <c r="N49" s="51"/>
      <c r="O49" s="51"/>
      <c r="P49" s="52"/>
      <c r="Q49" s="52"/>
      <c r="R49" s="52"/>
      <c r="S49" s="52"/>
    </row>
    <row r="50" spans="1:19" ht="30" x14ac:dyDescent="0.25">
      <c r="A50" s="2" t="s">
        <v>159</v>
      </c>
      <c r="B50" s="1" t="s">
        <v>45</v>
      </c>
      <c r="C50" s="36">
        <v>30</v>
      </c>
      <c r="D50" s="36"/>
      <c r="E50" s="36"/>
      <c r="F50" s="1" t="s">
        <v>5</v>
      </c>
      <c r="G50" s="1" t="s">
        <v>7</v>
      </c>
      <c r="H50" s="93">
        <v>3</v>
      </c>
      <c r="I50" s="93">
        <v>2</v>
      </c>
      <c r="J50" s="93">
        <v>1</v>
      </c>
      <c r="K50" s="80"/>
      <c r="L50" s="51"/>
      <c r="M50" s="51"/>
      <c r="N50" s="51"/>
      <c r="O50" s="51"/>
      <c r="P50" s="53">
        <f>SUM(L50:O50)</f>
        <v>0</v>
      </c>
      <c r="Q50" s="52"/>
      <c r="R50" s="52"/>
      <c r="S50" s="52">
        <f>P50*30</f>
        <v>0</v>
      </c>
    </row>
    <row r="51" spans="1:19" ht="30" x14ac:dyDescent="0.25">
      <c r="A51" s="2" t="s">
        <v>161</v>
      </c>
      <c r="B51" s="1" t="s">
        <v>43</v>
      </c>
      <c r="C51" s="36"/>
      <c r="D51" s="36">
        <v>510</v>
      </c>
      <c r="E51" s="60"/>
      <c r="F51" s="1" t="s">
        <v>5</v>
      </c>
      <c r="G51" s="1" t="s">
        <v>8</v>
      </c>
      <c r="H51" s="94"/>
      <c r="I51" s="94"/>
      <c r="J51" s="94"/>
      <c r="K51" s="81"/>
      <c r="L51" s="51"/>
      <c r="M51" s="51"/>
      <c r="N51" s="51"/>
      <c r="O51" s="51"/>
      <c r="P51" s="52"/>
      <c r="Q51" s="53">
        <f>SUM(L51:O51)</f>
        <v>0</v>
      </c>
      <c r="R51" s="52"/>
      <c r="S51" s="52">
        <f>Q51*30</f>
        <v>0</v>
      </c>
    </row>
    <row r="52" spans="1:19" ht="45" x14ac:dyDescent="0.25">
      <c r="A52" s="2" t="s">
        <v>162</v>
      </c>
      <c r="B52" s="1" t="s">
        <v>46</v>
      </c>
      <c r="C52" s="36"/>
      <c r="D52" s="36"/>
      <c r="E52" s="36">
        <v>736</v>
      </c>
      <c r="F52" s="1" t="s">
        <v>30</v>
      </c>
      <c r="G52" s="1" t="s">
        <v>8</v>
      </c>
      <c r="H52" s="94"/>
      <c r="I52" s="94"/>
      <c r="J52" s="94"/>
      <c r="K52" s="81"/>
      <c r="L52" s="51"/>
      <c r="M52" s="51"/>
      <c r="N52" s="51"/>
      <c r="O52" s="51"/>
      <c r="P52" s="52"/>
      <c r="Q52" s="52"/>
      <c r="R52" s="53">
        <f t="shared" ref="R52" si="0">SUM(L52:O52)</f>
        <v>0</v>
      </c>
      <c r="S52" s="52">
        <f>R52*30</f>
        <v>0</v>
      </c>
    </row>
    <row r="53" spans="1:19" ht="30" x14ac:dyDescent="0.25">
      <c r="A53" s="28" t="s">
        <v>22</v>
      </c>
      <c r="B53" s="19" t="s">
        <v>160</v>
      </c>
      <c r="C53" s="36"/>
      <c r="D53" s="36">
        <v>150.15</v>
      </c>
      <c r="E53" s="36"/>
      <c r="F53" s="1" t="s">
        <v>5</v>
      </c>
      <c r="G53" s="1" t="s">
        <v>8</v>
      </c>
      <c r="H53" s="95"/>
      <c r="I53" s="95"/>
      <c r="J53" s="95"/>
      <c r="K53" s="82"/>
      <c r="L53" s="51"/>
      <c r="M53" s="51"/>
      <c r="N53" s="51"/>
      <c r="O53" s="51"/>
      <c r="P53" s="52"/>
      <c r="Q53" s="53">
        <f t="shared" ref="Q53" si="1">SUM(L53:O53)</f>
        <v>0</v>
      </c>
      <c r="R53" s="52"/>
      <c r="S53" s="52">
        <f>Q53*30</f>
        <v>0</v>
      </c>
    </row>
    <row r="54" spans="1:19" x14ac:dyDescent="0.25">
      <c r="A54" s="33">
        <v>8</v>
      </c>
      <c r="B54" s="34" t="s">
        <v>147</v>
      </c>
      <c r="C54" s="36"/>
      <c r="D54" s="36"/>
      <c r="E54" s="36"/>
      <c r="F54" s="1"/>
      <c r="G54" s="1"/>
      <c r="H54" s="74"/>
      <c r="I54" s="74"/>
      <c r="J54" s="74"/>
      <c r="K54" s="74"/>
      <c r="L54" s="51"/>
      <c r="M54" s="51"/>
      <c r="N54" s="51"/>
      <c r="O54" s="51"/>
      <c r="P54" s="52"/>
      <c r="Q54" s="52"/>
      <c r="R54" s="52"/>
      <c r="S54" s="52"/>
    </row>
    <row r="55" spans="1:19" x14ac:dyDescent="0.25">
      <c r="A55" s="28" t="s">
        <v>99</v>
      </c>
      <c r="B55" s="19" t="s">
        <v>100</v>
      </c>
      <c r="C55" s="36"/>
      <c r="D55" s="36"/>
      <c r="E55" s="36"/>
      <c r="F55" s="1"/>
      <c r="G55" s="1"/>
      <c r="H55" s="91">
        <v>2</v>
      </c>
      <c r="I55" s="91">
        <v>1</v>
      </c>
      <c r="J55" s="91">
        <v>1</v>
      </c>
      <c r="K55" s="74"/>
      <c r="L55" s="51"/>
      <c r="M55" s="51"/>
      <c r="N55" s="51"/>
      <c r="O55" s="51"/>
      <c r="P55" s="52"/>
      <c r="Q55" s="52"/>
      <c r="R55" s="52"/>
      <c r="S55" s="52"/>
    </row>
    <row r="56" spans="1:19" ht="30" x14ac:dyDescent="0.25">
      <c r="A56" s="2" t="s">
        <v>101</v>
      </c>
      <c r="B56" s="1" t="s">
        <v>102</v>
      </c>
      <c r="C56" s="60"/>
      <c r="D56" s="36">
        <v>239</v>
      </c>
      <c r="E56" s="36"/>
      <c r="F56" s="1" t="s">
        <v>103</v>
      </c>
      <c r="G56" s="1" t="s">
        <v>184</v>
      </c>
      <c r="H56" s="91"/>
      <c r="I56" s="91"/>
      <c r="J56" s="91"/>
      <c r="K56" s="74"/>
      <c r="L56" s="51"/>
      <c r="M56" s="51"/>
      <c r="N56" s="51"/>
      <c r="O56" s="51"/>
      <c r="P56" s="52"/>
      <c r="Q56" s="53">
        <f>SUM(L56:O56)</f>
        <v>0</v>
      </c>
      <c r="R56" s="52"/>
      <c r="S56" s="52">
        <f>Q56*30</f>
        <v>0</v>
      </c>
    </row>
    <row r="57" spans="1:19" ht="30" x14ac:dyDescent="0.25">
      <c r="A57" s="2" t="s">
        <v>104</v>
      </c>
      <c r="B57" s="1" t="s">
        <v>105</v>
      </c>
      <c r="C57" s="60"/>
      <c r="D57" s="36">
        <v>11</v>
      </c>
      <c r="E57" s="36"/>
      <c r="F57" s="1" t="s">
        <v>103</v>
      </c>
      <c r="G57" s="1" t="s">
        <v>185</v>
      </c>
      <c r="H57" s="91"/>
      <c r="I57" s="91"/>
      <c r="J57" s="91"/>
      <c r="K57" s="74"/>
      <c r="L57" s="51"/>
      <c r="M57" s="51"/>
      <c r="N57" s="51"/>
      <c r="O57" s="51"/>
      <c r="P57" s="52"/>
      <c r="Q57" s="53">
        <f>SUM(L57:O57)</f>
        <v>0</v>
      </c>
      <c r="R57" s="52"/>
      <c r="S57" s="52">
        <f>Q57*30</f>
        <v>0</v>
      </c>
    </row>
    <row r="58" spans="1:19" ht="30" x14ac:dyDescent="0.25">
      <c r="A58" s="2" t="s">
        <v>106</v>
      </c>
      <c r="B58" s="1" t="s">
        <v>107</v>
      </c>
      <c r="C58" s="60"/>
      <c r="D58" s="36"/>
      <c r="E58" s="36">
        <v>73</v>
      </c>
      <c r="F58" s="1" t="s">
        <v>30</v>
      </c>
      <c r="G58" s="1" t="s">
        <v>184</v>
      </c>
      <c r="H58" s="91"/>
      <c r="I58" s="91"/>
      <c r="J58" s="91"/>
      <c r="K58" s="74"/>
      <c r="L58" s="51"/>
      <c r="M58" s="51"/>
      <c r="N58" s="51"/>
      <c r="O58" s="51"/>
      <c r="P58" s="52"/>
      <c r="Q58" s="52"/>
      <c r="R58" s="53">
        <f>SUM(L58:O58)</f>
        <v>0</v>
      </c>
      <c r="S58" s="52">
        <f t="shared" ref="S58:S63" si="2">R58*30</f>
        <v>0</v>
      </c>
    </row>
    <row r="59" spans="1:19" x14ac:dyDescent="0.25">
      <c r="A59" s="28" t="s">
        <v>108</v>
      </c>
      <c r="B59" s="19" t="s">
        <v>109</v>
      </c>
      <c r="C59" s="36"/>
      <c r="D59" s="36"/>
      <c r="E59" s="36"/>
      <c r="F59" s="1"/>
      <c r="G59" s="1"/>
      <c r="H59" s="91"/>
      <c r="I59" s="91"/>
      <c r="J59" s="91"/>
      <c r="K59" s="74"/>
      <c r="L59" s="51"/>
      <c r="M59" s="51"/>
      <c r="N59" s="51"/>
      <c r="O59" s="51"/>
      <c r="P59" s="52"/>
      <c r="Q59" s="52"/>
      <c r="R59" s="52"/>
      <c r="S59" s="52"/>
    </row>
    <row r="60" spans="1:19" ht="45" x14ac:dyDescent="0.25">
      <c r="A60" s="2" t="s">
        <v>110</v>
      </c>
      <c r="B60" s="1" t="s">
        <v>111</v>
      </c>
      <c r="C60" s="60"/>
      <c r="D60" s="36"/>
      <c r="E60" s="36">
        <v>224</v>
      </c>
      <c r="F60" s="1" t="s">
        <v>30</v>
      </c>
      <c r="G60" s="1" t="s">
        <v>184</v>
      </c>
      <c r="H60" s="91"/>
      <c r="I60" s="91"/>
      <c r="J60" s="91"/>
      <c r="K60" s="74"/>
      <c r="L60" s="51"/>
      <c r="M60" s="51"/>
      <c r="N60" s="51"/>
      <c r="O60" s="51"/>
      <c r="P60" s="52"/>
      <c r="Q60" s="52"/>
      <c r="R60" s="53">
        <f>SUM(L60:O60)</f>
        <v>0</v>
      </c>
      <c r="S60" s="52">
        <f t="shared" si="2"/>
        <v>0</v>
      </c>
    </row>
    <row r="61" spans="1:19" ht="30" x14ac:dyDescent="0.25">
      <c r="A61" s="2" t="s">
        <v>112</v>
      </c>
      <c r="B61" s="1" t="s">
        <v>113</v>
      </c>
      <c r="C61" s="60"/>
      <c r="D61" s="36">
        <v>27</v>
      </c>
      <c r="E61" s="36"/>
      <c r="F61" s="1" t="s">
        <v>103</v>
      </c>
      <c r="G61" s="1" t="s">
        <v>184</v>
      </c>
      <c r="H61" s="91"/>
      <c r="I61" s="91"/>
      <c r="J61" s="91"/>
      <c r="K61" s="74"/>
      <c r="L61" s="51"/>
      <c r="M61" s="51"/>
      <c r="N61" s="51"/>
      <c r="O61" s="51"/>
      <c r="P61" s="52"/>
      <c r="Q61" s="53">
        <f>SUM(L61:O61)</f>
        <v>0</v>
      </c>
      <c r="R61" s="52"/>
      <c r="S61" s="52">
        <f>Q61*30</f>
        <v>0</v>
      </c>
    </row>
    <row r="62" spans="1:19" x14ac:dyDescent="0.25">
      <c r="A62" s="28" t="s">
        <v>114</v>
      </c>
      <c r="B62" s="19" t="s">
        <v>115</v>
      </c>
      <c r="C62" s="36"/>
      <c r="D62" s="36"/>
      <c r="E62" s="36"/>
      <c r="F62" s="1"/>
      <c r="G62" s="1"/>
      <c r="H62" s="91"/>
      <c r="I62" s="91"/>
      <c r="J62" s="91"/>
      <c r="K62" s="74"/>
      <c r="L62" s="51"/>
      <c r="M62" s="51"/>
      <c r="N62" s="51"/>
      <c r="O62" s="51"/>
      <c r="P62" s="52"/>
      <c r="Q62" s="52"/>
      <c r="R62" s="52"/>
      <c r="S62" s="52"/>
    </row>
    <row r="63" spans="1:19" ht="30" x14ac:dyDescent="0.25">
      <c r="A63" s="2" t="s">
        <v>116</v>
      </c>
      <c r="B63" s="1" t="s">
        <v>117</v>
      </c>
      <c r="C63" s="60"/>
      <c r="D63" s="36"/>
      <c r="E63" s="36">
        <v>299</v>
      </c>
      <c r="F63" s="1" t="s">
        <v>30</v>
      </c>
      <c r="G63" s="1" t="s">
        <v>184</v>
      </c>
      <c r="H63" s="91"/>
      <c r="I63" s="91"/>
      <c r="J63" s="91"/>
      <c r="K63" s="74"/>
      <c r="L63" s="51"/>
      <c r="M63" s="51"/>
      <c r="N63" s="51"/>
      <c r="O63" s="51"/>
      <c r="P63" s="52"/>
      <c r="Q63" s="52"/>
      <c r="R63" s="53">
        <f>SUM(L63:O63)</f>
        <v>0</v>
      </c>
      <c r="S63" s="52">
        <f t="shared" si="2"/>
        <v>0</v>
      </c>
    </row>
    <row r="64" spans="1:19" ht="30" x14ac:dyDescent="0.25">
      <c r="A64" s="2" t="s">
        <v>118</v>
      </c>
      <c r="B64" s="1" t="s">
        <v>113</v>
      </c>
      <c r="C64" s="60"/>
      <c r="D64" s="36">
        <v>27</v>
      </c>
      <c r="E64" s="36"/>
      <c r="F64" s="1" t="s">
        <v>103</v>
      </c>
      <c r="G64" s="1" t="s">
        <v>184</v>
      </c>
      <c r="H64" s="91"/>
      <c r="I64" s="91"/>
      <c r="J64" s="91"/>
      <c r="K64" s="74"/>
      <c r="L64" s="51"/>
      <c r="M64" s="51"/>
      <c r="N64" s="51"/>
      <c r="O64" s="51"/>
      <c r="P64" s="52"/>
      <c r="Q64" s="53">
        <f>SUM(L64:O64)</f>
        <v>0</v>
      </c>
      <c r="R64" s="52"/>
      <c r="S64" s="52">
        <f>Q64*30</f>
        <v>0</v>
      </c>
    </row>
    <row r="65" spans="1:19" ht="119.25" x14ac:dyDescent="0.25">
      <c r="A65" s="33">
        <v>9</v>
      </c>
      <c r="B65" s="34" t="s">
        <v>154</v>
      </c>
      <c r="C65" s="36"/>
      <c r="D65" s="36"/>
      <c r="E65" s="36">
        <v>2200</v>
      </c>
      <c r="F65" s="1" t="s">
        <v>30</v>
      </c>
      <c r="G65" s="1" t="s">
        <v>8</v>
      </c>
      <c r="H65" s="74"/>
      <c r="I65" s="74"/>
      <c r="J65" s="74"/>
      <c r="K65" s="78">
        <v>3</v>
      </c>
      <c r="L65" s="51"/>
      <c r="M65" s="51"/>
      <c r="N65" s="51"/>
      <c r="O65" s="51"/>
      <c r="P65" s="52"/>
      <c r="Q65" s="52"/>
      <c r="R65" s="53">
        <f t="shared" ref="R65:R68" si="3">SUM(L65:O65)</f>
        <v>0</v>
      </c>
      <c r="S65" s="52">
        <f t="shared" ref="S65:S68" si="4">R65*30</f>
        <v>0</v>
      </c>
    </row>
    <row r="66" spans="1:19" ht="42.75" x14ac:dyDescent="0.25">
      <c r="A66" s="33">
        <v>10</v>
      </c>
      <c r="B66" s="34" t="s">
        <v>163</v>
      </c>
      <c r="C66" s="36"/>
      <c r="D66" s="36"/>
      <c r="E66" s="36">
        <v>737</v>
      </c>
      <c r="F66" s="1" t="s">
        <v>30</v>
      </c>
      <c r="G66" s="1" t="s">
        <v>8</v>
      </c>
      <c r="H66" s="74"/>
      <c r="I66" s="74"/>
      <c r="J66" s="74"/>
      <c r="K66" s="78">
        <v>1</v>
      </c>
      <c r="L66" s="51"/>
      <c r="M66" s="51"/>
      <c r="N66" s="51"/>
      <c r="O66" s="51"/>
      <c r="P66" s="52"/>
      <c r="Q66" s="52"/>
      <c r="R66" s="53">
        <f t="shared" si="3"/>
        <v>0</v>
      </c>
      <c r="S66" s="52">
        <f t="shared" si="4"/>
        <v>0</v>
      </c>
    </row>
    <row r="67" spans="1:19" ht="30" x14ac:dyDescent="0.25">
      <c r="A67" s="33">
        <v>11</v>
      </c>
      <c r="B67" s="34" t="s">
        <v>47</v>
      </c>
      <c r="C67" s="36"/>
      <c r="D67" s="36"/>
      <c r="E67" s="36">
        <v>1320</v>
      </c>
      <c r="F67" s="1" t="s">
        <v>30</v>
      </c>
      <c r="G67" s="1" t="s">
        <v>8</v>
      </c>
      <c r="H67" s="78">
        <v>1</v>
      </c>
      <c r="I67" s="78">
        <v>1</v>
      </c>
      <c r="J67" s="78">
        <v>1</v>
      </c>
      <c r="K67" s="74"/>
      <c r="L67" s="51"/>
      <c r="M67" s="51"/>
      <c r="N67" s="51"/>
      <c r="O67" s="51"/>
      <c r="P67" s="52"/>
      <c r="Q67" s="52"/>
      <c r="R67" s="53">
        <f t="shared" si="3"/>
        <v>0</v>
      </c>
      <c r="S67" s="52">
        <f t="shared" si="4"/>
        <v>0</v>
      </c>
    </row>
    <row r="68" spans="1:19" ht="30" x14ac:dyDescent="0.25">
      <c r="A68" s="33">
        <v>12</v>
      </c>
      <c r="B68" s="34" t="s">
        <v>48</v>
      </c>
      <c r="C68" s="36"/>
      <c r="D68" s="36"/>
      <c r="E68" s="36">
        <v>720</v>
      </c>
      <c r="F68" s="1" t="s">
        <v>30</v>
      </c>
      <c r="G68" s="1" t="s">
        <v>49</v>
      </c>
      <c r="H68" s="74"/>
      <c r="I68" s="74"/>
      <c r="J68" s="74"/>
      <c r="K68" s="78">
        <v>1</v>
      </c>
      <c r="L68" s="51"/>
      <c r="M68" s="51"/>
      <c r="N68" s="51"/>
      <c r="O68" s="51"/>
      <c r="P68" s="52"/>
      <c r="Q68" s="52"/>
      <c r="R68" s="53">
        <f t="shared" si="3"/>
        <v>0</v>
      </c>
      <c r="S68" s="52">
        <f t="shared" si="4"/>
        <v>0</v>
      </c>
    </row>
    <row r="69" spans="1:19" x14ac:dyDescent="0.25">
      <c r="A69" s="33">
        <v>13</v>
      </c>
      <c r="B69" s="34" t="s">
        <v>164</v>
      </c>
      <c r="C69" s="36"/>
      <c r="D69" s="36"/>
      <c r="E69" s="36"/>
      <c r="F69" s="1"/>
      <c r="G69" s="1" t="s">
        <v>128</v>
      </c>
      <c r="H69" s="74"/>
      <c r="I69" s="74"/>
      <c r="J69" s="74"/>
      <c r="K69" s="74"/>
      <c r="L69" s="51"/>
      <c r="M69" s="51"/>
      <c r="N69" s="51"/>
      <c r="O69" s="51"/>
      <c r="P69" s="52"/>
      <c r="Q69" s="52"/>
      <c r="R69" s="52"/>
      <c r="S69" s="52"/>
    </row>
    <row r="70" spans="1:19" ht="30" x14ac:dyDescent="0.25">
      <c r="A70" s="28" t="s">
        <v>148</v>
      </c>
      <c r="B70" s="19" t="s">
        <v>119</v>
      </c>
      <c r="C70" s="36"/>
      <c r="D70" s="36">
        <v>21</v>
      </c>
      <c r="E70" s="36"/>
      <c r="F70" s="1" t="s">
        <v>103</v>
      </c>
      <c r="G70" s="1" t="s">
        <v>184</v>
      </c>
      <c r="H70" s="91">
        <v>4</v>
      </c>
      <c r="I70" s="92" t="s">
        <v>215</v>
      </c>
      <c r="J70" s="78"/>
      <c r="K70" s="78"/>
      <c r="L70" s="51"/>
      <c r="M70" s="51"/>
      <c r="N70" s="51"/>
      <c r="O70" s="51"/>
      <c r="P70" s="52"/>
      <c r="Q70" s="53">
        <f>SUM(L70:O70)</f>
        <v>0</v>
      </c>
      <c r="R70" s="52"/>
      <c r="S70" s="52">
        <f>Q70*30</f>
        <v>0</v>
      </c>
    </row>
    <row r="71" spans="1:19" ht="30" x14ac:dyDescent="0.25">
      <c r="A71" s="28" t="s">
        <v>149</v>
      </c>
      <c r="B71" s="19" t="s">
        <v>120</v>
      </c>
      <c r="C71" s="36"/>
      <c r="D71" s="36"/>
      <c r="E71" s="36">
        <v>41</v>
      </c>
      <c r="F71" s="1" t="s">
        <v>30</v>
      </c>
      <c r="G71" s="1" t="s">
        <v>184</v>
      </c>
      <c r="H71" s="91"/>
      <c r="I71" s="92"/>
      <c r="J71" s="78"/>
      <c r="K71" s="78"/>
      <c r="L71" s="51"/>
      <c r="M71" s="51"/>
      <c r="N71" s="51"/>
      <c r="O71" s="51"/>
      <c r="P71" s="52"/>
      <c r="Q71" s="52"/>
      <c r="R71" s="53">
        <f>SUM(L70:N71)</f>
        <v>0</v>
      </c>
      <c r="S71" s="52">
        <f t="shared" ref="S71:S75" si="5">R71*30</f>
        <v>0</v>
      </c>
    </row>
    <row r="72" spans="1:19" x14ac:dyDescent="0.25">
      <c r="A72" s="28" t="s">
        <v>150</v>
      </c>
      <c r="B72" s="19" t="s">
        <v>207</v>
      </c>
      <c r="C72" s="36"/>
      <c r="D72" s="36"/>
      <c r="E72" s="36"/>
      <c r="F72" s="1"/>
      <c r="G72" s="1"/>
      <c r="H72" s="91"/>
      <c r="I72" s="92"/>
      <c r="J72" s="78"/>
      <c r="K72" s="78"/>
      <c r="L72" s="51"/>
      <c r="M72" s="51"/>
      <c r="N72" s="51"/>
      <c r="O72" s="51"/>
      <c r="P72" s="52"/>
      <c r="Q72" s="52"/>
      <c r="R72" s="52"/>
      <c r="S72" s="52"/>
    </row>
    <row r="73" spans="1:19" ht="30" x14ac:dyDescent="0.25">
      <c r="A73" s="2" t="s">
        <v>151</v>
      </c>
      <c r="B73" s="1" t="s">
        <v>121</v>
      </c>
      <c r="C73" s="36"/>
      <c r="D73" s="36"/>
      <c r="E73" s="36">
        <v>3767</v>
      </c>
      <c r="F73" s="1" t="s">
        <v>30</v>
      </c>
      <c r="G73" s="1" t="s">
        <v>186</v>
      </c>
      <c r="H73" s="91"/>
      <c r="I73" s="92"/>
      <c r="J73" s="78"/>
      <c r="K73" s="78"/>
      <c r="L73" s="51"/>
      <c r="M73" s="51"/>
      <c r="N73" s="51"/>
      <c r="O73" s="51"/>
      <c r="P73" s="52"/>
      <c r="Q73" s="52"/>
      <c r="R73" s="53">
        <f>SUM(L73:O73)</f>
        <v>0</v>
      </c>
      <c r="S73" s="52">
        <f t="shared" si="5"/>
        <v>0</v>
      </c>
    </row>
    <row r="74" spans="1:19" ht="30" x14ac:dyDescent="0.25">
      <c r="A74" s="2" t="s">
        <v>152</v>
      </c>
      <c r="B74" s="1" t="s">
        <v>122</v>
      </c>
      <c r="C74" s="36"/>
      <c r="D74" s="36"/>
      <c r="E74" s="36">
        <v>1939</v>
      </c>
      <c r="F74" s="1" t="s">
        <v>30</v>
      </c>
      <c r="G74" s="1" t="s">
        <v>186</v>
      </c>
      <c r="H74" s="91"/>
      <c r="I74" s="92"/>
      <c r="J74" s="78"/>
      <c r="K74" s="78"/>
      <c r="L74" s="51"/>
      <c r="M74" s="51"/>
      <c r="N74" s="51"/>
      <c r="O74" s="51"/>
      <c r="P74" s="52"/>
      <c r="Q74" s="52"/>
      <c r="R74" s="53">
        <f t="shared" ref="R74:R76" si="6">SUM(L74:O74)</f>
        <v>0</v>
      </c>
      <c r="S74" s="52">
        <f t="shared" si="5"/>
        <v>0</v>
      </c>
    </row>
    <row r="75" spans="1:19" ht="30" x14ac:dyDescent="0.25">
      <c r="A75" s="2" t="s">
        <v>153</v>
      </c>
      <c r="B75" s="1" t="s">
        <v>123</v>
      </c>
      <c r="C75" s="36"/>
      <c r="D75" s="36"/>
      <c r="E75" s="36">
        <v>3412</v>
      </c>
      <c r="F75" s="1" t="s">
        <v>30</v>
      </c>
      <c r="G75" s="1" t="s">
        <v>186</v>
      </c>
      <c r="H75" s="91"/>
      <c r="I75" s="92"/>
      <c r="J75" s="78"/>
      <c r="K75" s="78"/>
      <c r="L75" s="51"/>
      <c r="M75" s="51"/>
      <c r="N75" s="51"/>
      <c r="O75" s="51"/>
      <c r="P75" s="52"/>
      <c r="Q75" s="52"/>
      <c r="R75" s="53">
        <f t="shared" si="6"/>
        <v>0</v>
      </c>
      <c r="S75" s="52">
        <f t="shared" si="5"/>
        <v>0</v>
      </c>
    </row>
    <row r="76" spans="1:19" ht="44.25" x14ac:dyDescent="0.25">
      <c r="A76" s="33">
        <v>14</v>
      </c>
      <c r="B76" s="34" t="s">
        <v>155</v>
      </c>
      <c r="C76" s="36"/>
      <c r="D76" s="36"/>
      <c r="E76" s="36">
        <v>26548</v>
      </c>
      <c r="F76" s="1" t="s">
        <v>30</v>
      </c>
      <c r="G76" s="1" t="s">
        <v>8</v>
      </c>
      <c r="H76" s="78">
        <v>3</v>
      </c>
      <c r="I76" s="78">
        <v>1</v>
      </c>
      <c r="J76" s="78">
        <v>1</v>
      </c>
      <c r="K76" s="78">
        <v>1</v>
      </c>
      <c r="L76" s="51"/>
      <c r="M76" s="51"/>
      <c r="N76" s="51"/>
      <c r="O76" s="51"/>
      <c r="P76" s="52"/>
      <c r="Q76" s="52"/>
      <c r="R76" s="53">
        <f t="shared" si="6"/>
        <v>0</v>
      </c>
      <c r="S76" s="52">
        <f t="shared" ref="S76" si="7">R76*30</f>
        <v>0</v>
      </c>
    </row>
    <row r="77" spans="1:19" x14ac:dyDescent="0.25">
      <c r="A77" s="33">
        <v>15</v>
      </c>
      <c r="B77" s="33" t="s">
        <v>9</v>
      </c>
      <c r="C77" s="36"/>
      <c r="D77" s="36"/>
      <c r="E77" s="36"/>
      <c r="F77" s="1"/>
      <c r="G77" s="1"/>
      <c r="H77" s="74"/>
      <c r="I77" s="74"/>
      <c r="J77" s="74"/>
      <c r="K77" s="74"/>
      <c r="L77" s="51"/>
      <c r="M77" s="51"/>
      <c r="N77" s="51"/>
      <c r="O77" s="51"/>
      <c r="P77" s="52"/>
      <c r="Q77" s="52"/>
      <c r="R77" s="52"/>
      <c r="S77" s="52"/>
    </row>
    <row r="78" spans="1:19" ht="45" x14ac:dyDescent="0.25">
      <c r="A78" s="28" t="s">
        <v>124</v>
      </c>
      <c r="B78" s="28" t="s">
        <v>93</v>
      </c>
      <c r="C78" s="36"/>
      <c r="D78" s="36"/>
      <c r="E78" s="36">
        <v>9096</v>
      </c>
      <c r="F78" s="1" t="s">
        <v>94</v>
      </c>
      <c r="G78" s="1" t="s">
        <v>10</v>
      </c>
      <c r="H78" s="74"/>
      <c r="I78" s="74"/>
      <c r="J78" s="74"/>
      <c r="K78" s="93">
        <v>4</v>
      </c>
      <c r="L78" s="51"/>
      <c r="M78" s="51"/>
      <c r="N78" s="51"/>
      <c r="O78" s="51"/>
      <c r="P78" s="52"/>
      <c r="Q78" s="52"/>
      <c r="R78" s="52"/>
      <c r="S78" s="52"/>
    </row>
    <row r="79" spans="1:19" x14ac:dyDescent="0.25">
      <c r="A79" s="28" t="s">
        <v>125</v>
      </c>
      <c r="B79" s="19" t="s">
        <v>167</v>
      </c>
      <c r="C79" s="36"/>
      <c r="D79" s="36"/>
      <c r="E79" s="36"/>
      <c r="F79" s="1"/>
      <c r="G79" s="13"/>
      <c r="H79" s="78"/>
      <c r="I79" s="78"/>
      <c r="J79" s="78"/>
      <c r="K79" s="94"/>
      <c r="L79" s="51"/>
      <c r="M79" s="51"/>
      <c r="N79" s="51"/>
      <c r="O79" s="51"/>
      <c r="P79" s="52"/>
      <c r="Q79" s="52"/>
      <c r="R79" s="52"/>
      <c r="S79" s="52"/>
    </row>
    <row r="80" spans="1:19" ht="45" x14ac:dyDescent="0.25">
      <c r="A80" s="2" t="s">
        <v>165</v>
      </c>
      <c r="B80" s="1" t="s">
        <v>220</v>
      </c>
      <c r="C80" s="61"/>
      <c r="D80" s="61"/>
      <c r="E80" s="61"/>
      <c r="F80" s="1" t="s">
        <v>5</v>
      </c>
      <c r="G80" s="1" t="s">
        <v>183</v>
      </c>
      <c r="H80" s="78"/>
      <c r="I80" s="78"/>
      <c r="J80" s="78"/>
      <c r="K80" s="94"/>
      <c r="L80" s="51"/>
      <c r="M80" s="51"/>
      <c r="N80" s="51"/>
      <c r="O80" s="51"/>
      <c r="P80" s="52"/>
      <c r="Q80" s="52"/>
      <c r="R80" s="53">
        <f>SUM(L80:O80)</f>
        <v>0</v>
      </c>
      <c r="S80" s="52">
        <f>R80*30</f>
        <v>0</v>
      </c>
    </row>
    <row r="81" spans="1:19" ht="45" x14ac:dyDescent="0.25">
      <c r="A81" s="2" t="s">
        <v>166</v>
      </c>
      <c r="B81" s="1" t="s">
        <v>168</v>
      </c>
      <c r="C81" s="61"/>
      <c r="D81" s="61"/>
      <c r="E81" s="61"/>
      <c r="F81" s="1" t="s">
        <v>5</v>
      </c>
      <c r="G81" s="1" t="s">
        <v>187</v>
      </c>
      <c r="H81" s="78"/>
      <c r="I81" s="78"/>
      <c r="J81" s="78"/>
      <c r="K81" s="95"/>
      <c r="L81" s="51"/>
      <c r="M81" s="51"/>
      <c r="N81" s="51"/>
      <c r="O81" s="51"/>
      <c r="P81" s="52"/>
      <c r="Q81" s="52"/>
      <c r="R81" s="53">
        <f>SUM(L81:O81)</f>
        <v>0</v>
      </c>
      <c r="S81" s="52">
        <f>R81*30</f>
        <v>0</v>
      </c>
    </row>
    <row r="82" spans="1:19" x14ac:dyDescent="0.25">
      <c r="A82" s="28" t="s">
        <v>129</v>
      </c>
      <c r="B82" s="19" t="s">
        <v>50</v>
      </c>
      <c r="C82" s="61"/>
      <c r="D82" s="61"/>
      <c r="E82" s="61"/>
      <c r="F82" s="1"/>
      <c r="G82" s="2"/>
      <c r="H82" s="78"/>
      <c r="I82" s="78"/>
      <c r="J82" s="78"/>
      <c r="K82" s="78">
        <v>3</v>
      </c>
      <c r="L82" s="51"/>
      <c r="M82" s="51"/>
      <c r="N82" s="51"/>
      <c r="O82" s="51"/>
      <c r="P82" s="52"/>
      <c r="Q82" s="52"/>
      <c r="R82" s="52"/>
      <c r="S82" s="52"/>
    </row>
    <row r="83" spans="1:19" x14ac:dyDescent="0.25">
      <c r="A83" s="28" t="s">
        <v>126</v>
      </c>
      <c r="B83" s="28" t="s">
        <v>221</v>
      </c>
      <c r="C83" s="36"/>
      <c r="D83" s="36"/>
      <c r="E83" s="36"/>
      <c r="F83" s="2"/>
      <c r="G83" s="2"/>
      <c r="H83" s="78"/>
      <c r="I83" s="78"/>
      <c r="J83" s="78"/>
      <c r="K83" s="78">
        <v>1</v>
      </c>
      <c r="L83" s="51"/>
      <c r="M83" s="51"/>
      <c r="N83" s="51"/>
      <c r="O83" s="51"/>
      <c r="P83" s="52"/>
      <c r="Q83" s="52"/>
      <c r="R83" s="52"/>
      <c r="S83" s="52"/>
    </row>
    <row r="84" spans="1:19" ht="30" x14ac:dyDescent="0.25">
      <c r="A84" s="28" t="s">
        <v>224</v>
      </c>
      <c r="B84" s="28" t="s">
        <v>222</v>
      </c>
      <c r="C84" s="36"/>
      <c r="D84" s="36"/>
      <c r="E84" s="36"/>
      <c r="F84" s="2"/>
      <c r="G84" s="2"/>
      <c r="H84" s="79" t="s">
        <v>235</v>
      </c>
      <c r="I84" s="105" t="s">
        <v>236</v>
      </c>
      <c r="J84" s="106"/>
      <c r="K84" s="89"/>
      <c r="L84" s="51"/>
      <c r="M84" s="51"/>
      <c r="N84" s="51"/>
      <c r="O84" s="51"/>
      <c r="P84" s="52"/>
      <c r="Q84" s="52"/>
      <c r="R84" s="52"/>
      <c r="S84" s="52"/>
    </row>
    <row r="85" spans="1:19" x14ac:dyDescent="0.25">
      <c r="A85" s="28" t="s">
        <v>225</v>
      </c>
      <c r="B85" s="28" t="s">
        <v>223</v>
      </c>
      <c r="C85" s="36"/>
      <c r="D85" s="36"/>
      <c r="E85" s="36"/>
      <c r="F85" s="2"/>
      <c r="G85" s="2"/>
      <c r="H85" s="78">
        <v>1</v>
      </c>
      <c r="I85" s="78">
        <v>1</v>
      </c>
      <c r="J85" s="78">
        <v>1</v>
      </c>
      <c r="K85" s="78"/>
      <c r="L85" s="51"/>
      <c r="M85" s="51"/>
      <c r="N85" s="51"/>
      <c r="O85" s="51"/>
      <c r="P85" s="52"/>
      <c r="Q85" s="52"/>
      <c r="R85" s="52"/>
      <c r="S85" s="52"/>
    </row>
    <row r="86" spans="1:19" s="25" customFormat="1" ht="14.25" x14ac:dyDescent="0.2">
      <c r="A86" s="54"/>
      <c r="B86" s="55" t="s">
        <v>169</v>
      </c>
      <c r="C86" s="63">
        <f>SUM(C11:C83)</f>
        <v>2730</v>
      </c>
      <c r="D86" s="63">
        <f t="shared" ref="D86:E86" si="8">SUM(D11:D83)</f>
        <v>6745.15</v>
      </c>
      <c r="E86" s="63">
        <f t="shared" si="8"/>
        <v>63413</v>
      </c>
      <c r="F86" s="55"/>
      <c r="G86" s="55"/>
      <c r="H86" s="55"/>
      <c r="I86" s="55"/>
      <c r="J86" s="55"/>
      <c r="K86" s="55"/>
      <c r="L86" s="57"/>
      <c r="M86" s="57"/>
      <c r="N86" s="57"/>
      <c r="O86" s="57"/>
      <c r="P86" s="58">
        <f>SUM(P11:P85)*30</f>
        <v>0</v>
      </c>
      <c r="Q86" s="58">
        <f t="shared" ref="Q86:R86" si="9">SUM(Q11:Q85)*30</f>
        <v>0</v>
      </c>
      <c r="R86" s="58">
        <f t="shared" si="9"/>
        <v>0</v>
      </c>
      <c r="S86" s="57"/>
    </row>
    <row r="87" spans="1:19" x14ac:dyDescent="0.25">
      <c r="B87" s="16"/>
      <c r="F87" s="16"/>
      <c r="G87" s="16"/>
      <c r="H87" s="16"/>
      <c r="I87" s="16"/>
      <c r="J87" s="16"/>
      <c r="K87" s="16"/>
    </row>
    <row r="88" spans="1:19" x14ac:dyDescent="0.25">
      <c r="B88" s="25" t="s">
        <v>194</v>
      </c>
    </row>
    <row r="89" spans="1:19" x14ac:dyDescent="0.25">
      <c r="A89" s="11"/>
      <c r="B89" s="12" t="s">
        <v>232</v>
      </c>
    </row>
    <row r="90" spans="1:19" x14ac:dyDescent="0.25">
      <c r="A90" s="12"/>
    </row>
  </sheetData>
  <mergeCells count="39">
    <mergeCell ref="I84:J84"/>
    <mergeCell ref="A4:S4"/>
    <mergeCell ref="A5:S5"/>
    <mergeCell ref="A6:S6"/>
    <mergeCell ref="A1:B1"/>
    <mergeCell ref="A2:B2"/>
    <mergeCell ref="O1:R1"/>
    <mergeCell ref="O2:R2"/>
    <mergeCell ref="A3:S3"/>
    <mergeCell ref="P8:R8"/>
    <mergeCell ref="S8:S9"/>
    <mergeCell ref="L8:O8"/>
    <mergeCell ref="A8:A9"/>
    <mergeCell ref="B8:B9"/>
    <mergeCell ref="C8:E8"/>
    <mergeCell ref="F8:F9"/>
    <mergeCell ref="G8:G9"/>
    <mergeCell ref="H8:K8"/>
    <mergeCell ref="K13:K15"/>
    <mergeCell ref="I17:I18"/>
    <mergeCell ref="J17:J18"/>
    <mergeCell ref="K20:K21"/>
    <mergeCell ref="I22:I23"/>
    <mergeCell ref="J22:J23"/>
    <mergeCell ref="K22:K23"/>
    <mergeCell ref="H36:H37"/>
    <mergeCell ref="I36:I38"/>
    <mergeCell ref="J36:J38"/>
    <mergeCell ref="K36:K38"/>
    <mergeCell ref="K46:K47"/>
    <mergeCell ref="H70:H75"/>
    <mergeCell ref="I70:I75"/>
    <mergeCell ref="K78:K81"/>
    <mergeCell ref="H50:H53"/>
    <mergeCell ref="I50:I53"/>
    <mergeCell ref="J50:J53"/>
    <mergeCell ref="H55:H64"/>
    <mergeCell ref="I55:I64"/>
    <mergeCell ref="J55:J64"/>
  </mergeCells>
  <phoneticPr fontId="16" type="noConversion"/>
  <printOptions horizontalCentered="1"/>
  <pageMargins left="0.39370078740157483" right="0.39370078740157483" top="0.59055118110236227" bottom="0.39370078740157483" header="0.31496062992125984" footer="0.19685039370078741"/>
  <pageSetup paperSize="9" scale="55" orientation="landscape" r:id="rId1"/>
  <headerFooter>
    <oddHeader>&amp;RBẢNG C. BẢNG CHI PHÍ THIẾT BỊ - Khu vực 2</oddHeader>
  </headerFooter>
  <ignoredErrors>
    <ignoredError sqref="A10:XFD10" numberStoredAsText="1"/>
    <ignoredError sqref="S21:S23 S38 S52 S61 S64" formula="1"/>
    <ignoredError sqref="Q13:R18 Q20:R27 Q28:R47 P48:R79 P28:P47 P81:Q81 P80:Q80"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152"/>
  <sheetViews>
    <sheetView zoomScale="115" zoomScaleNormal="115" workbookViewId="0">
      <pane xSplit="2" ySplit="10" topLeftCell="C82" activePane="bottomRight" state="frozen"/>
      <selection pane="topRight" activeCell="C1" sqref="C1"/>
      <selection pane="bottomLeft" activeCell="A11" sqref="A11"/>
      <selection pane="bottomRight" activeCell="H93" sqref="H93"/>
    </sheetView>
  </sheetViews>
  <sheetFormatPr defaultColWidth="9.140625" defaultRowHeight="15" x14ac:dyDescent="0.25"/>
  <cols>
    <col min="1" max="1" width="8.28515625" style="15" customWidth="1"/>
    <col min="2" max="2" width="49.7109375" style="11" customWidth="1"/>
    <col min="3" max="3" width="11.140625" style="11" bestFit="1" customWidth="1"/>
    <col min="4" max="4" width="12.85546875" style="11" bestFit="1" customWidth="1"/>
    <col min="5" max="5" width="14" style="11" bestFit="1" customWidth="1"/>
    <col min="6" max="6" width="12.28515625" style="11" customWidth="1"/>
    <col min="7" max="11" width="12.140625" style="11" customWidth="1"/>
    <col min="12" max="12" width="12.28515625" style="11" bestFit="1" customWidth="1"/>
    <col min="13" max="15" width="11.140625" style="11" customWidth="1"/>
    <col min="16" max="18" width="15.7109375" style="11" customWidth="1"/>
    <col min="19" max="19" width="26.7109375" style="11" customWidth="1"/>
    <col min="20" max="16384" width="9.140625" style="11"/>
  </cols>
  <sheetData>
    <row r="1" spans="1:23" s="21" customFormat="1" ht="15.75" x14ac:dyDescent="0.25">
      <c r="A1" s="107" t="s">
        <v>130</v>
      </c>
      <c r="B1" s="107"/>
      <c r="C1" s="39"/>
      <c r="D1" s="39"/>
      <c r="E1" s="39"/>
      <c r="O1" s="111" t="s">
        <v>96</v>
      </c>
      <c r="P1" s="111"/>
      <c r="Q1" s="111"/>
      <c r="R1" s="111"/>
    </row>
    <row r="2" spans="1:23" s="21" customFormat="1" ht="16.5" x14ac:dyDescent="0.25">
      <c r="A2" s="108" t="s">
        <v>95</v>
      </c>
      <c r="B2" s="108"/>
      <c r="C2" s="39"/>
      <c r="D2" s="39"/>
      <c r="E2" s="39"/>
      <c r="O2" s="112" t="s">
        <v>97</v>
      </c>
      <c r="P2" s="112"/>
      <c r="Q2" s="112"/>
      <c r="R2" s="112"/>
    </row>
    <row r="3" spans="1:23" x14ac:dyDescent="0.25">
      <c r="A3" s="109" t="s">
        <v>181</v>
      </c>
      <c r="B3" s="109"/>
      <c r="C3" s="109"/>
      <c r="D3" s="109"/>
      <c r="E3" s="109"/>
      <c r="F3" s="109"/>
      <c r="G3" s="109"/>
      <c r="H3" s="109"/>
      <c r="I3" s="109"/>
      <c r="J3" s="109"/>
      <c r="K3" s="109"/>
      <c r="L3" s="109"/>
      <c r="M3" s="109"/>
      <c r="N3" s="109"/>
      <c r="O3" s="109"/>
      <c r="P3" s="109"/>
      <c r="Q3" s="109"/>
      <c r="R3" s="109"/>
      <c r="S3" s="109"/>
    </row>
    <row r="4" spans="1:23" ht="18.75" x14ac:dyDescent="0.25">
      <c r="A4" s="110" t="s">
        <v>98</v>
      </c>
      <c r="B4" s="110"/>
      <c r="C4" s="110"/>
      <c r="D4" s="110"/>
      <c r="E4" s="110"/>
      <c r="F4" s="110"/>
      <c r="G4" s="110"/>
      <c r="H4" s="110"/>
      <c r="I4" s="110"/>
      <c r="J4" s="110"/>
      <c r="K4" s="110"/>
      <c r="L4" s="110"/>
      <c r="M4" s="110"/>
      <c r="N4" s="110"/>
      <c r="O4" s="110"/>
      <c r="P4" s="110"/>
      <c r="Q4" s="110"/>
      <c r="R4" s="110"/>
      <c r="S4" s="110"/>
    </row>
    <row r="5" spans="1:23" s="10" customFormat="1" ht="21" customHeight="1" x14ac:dyDescent="0.3">
      <c r="A5" s="118" t="s">
        <v>202</v>
      </c>
      <c r="B5" s="118"/>
      <c r="C5" s="118"/>
      <c r="D5" s="118"/>
      <c r="E5" s="118"/>
      <c r="F5" s="118"/>
      <c r="G5" s="118"/>
      <c r="H5" s="118"/>
      <c r="I5" s="118"/>
      <c r="J5" s="118"/>
      <c r="K5" s="118"/>
      <c r="L5" s="118"/>
      <c r="M5" s="118"/>
      <c r="N5" s="118"/>
      <c r="O5" s="118"/>
      <c r="P5" s="118"/>
      <c r="Q5" s="118"/>
      <c r="R5" s="118"/>
      <c r="S5" s="118"/>
      <c r="T5" s="23"/>
      <c r="U5" s="23"/>
      <c r="V5" s="23"/>
      <c r="W5" s="23"/>
    </row>
    <row r="6" spans="1:23" s="10" customFormat="1" ht="21.75" customHeight="1" x14ac:dyDescent="0.3">
      <c r="A6" s="114" t="s">
        <v>234</v>
      </c>
      <c r="B6" s="114"/>
      <c r="C6" s="114"/>
      <c r="D6" s="114"/>
      <c r="E6" s="114"/>
      <c r="F6" s="114"/>
      <c r="G6" s="114"/>
      <c r="H6" s="114"/>
      <c r="I6" s="114"/>
      <c r="J6" s="114"/>
      <c r="K6" s="114"/>
      <c r="L6" s="114"/>
      <c r="M6" s="114"/>
      <c r="N6" s="114"/>
      <c r="O6" s="114"/>
      <c r="P6" s="114"/>
      <c r="Q6" s="114"/>
      <c r="R6" s="114"/>
      <c r="S6" s="114"/>
      <c r="T6" s="24"/>
      <c r="U6" s="24"/>
      <c r="V6" s="24"/>
      <c r="W6" s="24"/>
    </row>
    <row r="8" spans="1:23" ht="29.25" customHeight="1" x14ac:dyDescent="0.25">
      <c r="A8" s="115" t="s">
        <v>0</v>
      </c>
      <c r="B8" s="115" t="s">
        <v>4</v>
      </c>
      <c r="C8" s="119" t="s">
        <v>203</v>
      </c>
      <c r="D8" s="119"/>
      <c r="E8" s="119"/>
      <c r="F8" s="104" t="s">
        <v>79</v>
      </c>
      <c r="G8" s="104" t="s">
        <v>80</v>
      </c>
      <c r="H8" s="104" t="s">
        <v>188</v>
      </c>
      <c r="I8" s="104"/>
      <c r="J8" s="104"/>
      <c r="K8" s="104"/>
      <c r="L8" s="117" t="s">
        <v>191</v>
      </c>
      <c r="M8" s="117"/>
      <c r="N8" s="117"/>
      <c r="O8" s="117"/>
      <c r="P8" s="117" t="s">
        <v>226</v>
      </c>
      <c r="Q8" s="117"/>
      <c r="R8" s="117"/>
      <c r="S8" s="117" t="s">
        <v>204</v>
      </c>
    </row>
    <row r="9" spans="1:23" ht="25.5" customHeight="1" x14ac:dyDescent="0.25">
      <c r="A9" s="115"/>
      <c r="B9" s="115"/>
      <c r="C9" s="73" t="s">
        <v>1</v>
      </c>
      <c r="D9" s="73" t="s">
        <v>2</v>
      </c>
      <c r="E9" s="73" t="s">
        <v>3</v>
      </c>
      <c r="F9" s="104"/>
      <c r="G9" s="104"/>
      <c r="H9" s="83" t="s">
        <v>85</v>
      </c>
      <c r="I9" s="83" t="s">
        <v>86</v>
      </c>
      <c r="J9" s="83" t="s">
        <v>87</v>
      </c>
      <c r="K9" s="83" t="s">
        <v>24</v>
      </c>
      <c r="L9" s="86" t="s">
        <v>85</v>
      </c>
      <c r="M9" s="86" t="s">
        <v>86</v>
      </c>
      <c r="N9" s="86" t="s">
        <v>87</v>
      </c>
      <c r="O9" s="86" t="s">
        <v>24</v>
      </c>
      <c r="P9" s="86" t="s">
        <v>1</v>
      </c>
      <c r="Q9" s="86" t="s">
        <v>2</v>
      </c>
      <c r="R9" s="86" t="s">
        <v>3</v>
      </c>
      <c r="S9" s="117"/>
    </row>
    <row r="10" spans="1:23" s="27" customFormat="1" ht="25.5" x14ac:dyDescent="0.2">
      <c r="A10" s="3" t="s">
        <v>61</v>
      </c>
      <c r="B10" s="3" t="s">
        <v>62</v>
      </c>
      <c r="C10" s="4" t="s">
        <v>63</v>
      </c>
      <c r="D10" s="4" t="s">
        <v>64</v>
      </c>
      <c r="E10" s="4" t="s">
        <v>65</v>
      </c>
      <c r="F10" s="3" t="s">
        <v>66</v>
      </c>
      <c r="G10" s="3" t="s">
        <v>67</v>
      </c>
      <c r="H10" s="3" t="s">
        <v>68</v>
      </c>
      <c r="I10" s="3" t="s">
        <v>69</v>
      </c>
      <c r="J10" s="3" t="s">
        <v>70</v>
      </c>
      <c r="K10" s="3" t="s">
        <v>71</v>
      </c>
      <c r="L10" s="5" t="s">
        <v>72</v>
      </c>
      <c r="M10" s="5" t="s">
        <v>73</v>
      </c>
      <c r="N10" s="5" t="s">
        <v>74</v>
      </c>
      <c r="O10" s="5" t="s">
        <v>75</v>
      </c>
      <c r="P10" s="6" t="s">
        <v>81</v>
      </c>
      <c r="Q10" s="6" t="s">
        <v>82</v>
      </c>
      <c r="R10" s="6" t="s">
        <v>83</v>
      </c>
      <c r="S10" s="7" t="s">
        <v>88</v>
      </c>
    </row>
    <row r="11" spans="1:23" x14ac:dyDescent="0.25">
      <c r="A11" s="33">
        <v>1</v>
      </c>
      <c r="B11" s="34" t="s">
        <v>136</v>
      </c>
      <c r="C11" s="36"/>
      <c r="D11" s="36"/>
      <c r="E11" s="36"/>
      <c r="F11" s="2"/>
      <c r="G11" s="2"/>
      <c r="H11" s="2"/>
      <c r="I11" s="2"/>
      <c r="J11" s="2"/>
      <c r="K11" s="2"/>
      <c r="L11" s="51"/>
      <c r="M11" s="51"/>
      <c r="N11" s="51"/>
      <c r="O11" s="51"/>
      <c r="P11" s="14"/>
      <c r="Q11" s="14"/>
      <c r="R11" s="14"/>
      <c r="S11" s="14"/>
    </row>
    <row r="12" spans="1:23" ht="71.25" x14ac:dyDescent="0.25">
      <c r="A12" s="28" t="s">
        <v>11</v>
      </c>
      <c r="B12" s="19" t="s">
        <v>208</v>
      </c>
      <c r="C12" s="35"/>
      <c r="D12" s="35"/>
      <c r="E12" s="35"/>
      <c r="F12" s="28"/>
      <c r="G12" s="59"/>
      <c r="H12" s="74"/>
      <c r="I12" s="74"/>
      <c r="J12" s="74"/>
      <c r="K12" s="74"/>
      <c r="L12" s="51"/>
      <c r="M12" s="51"/>
      <c r="N12" s="51"/>
      <c r="O12" s="51"/>
      <c r="P12" s="52"/>
      <c r="Q12" s="52"/>
      <c r="R12" s="52"/>
      <c r="S12" s="52"/>
    </row>
    <row r="13" spans="1:23" ht="30" x14ac:dyDescent="0.25">
      <c r="A13" s="2" t="s">
        <v>132</v>
      </c>
      <c r="B13" s="1" t="s">
        <v>35</v>
      </c>
      <c r="C13" s="36"/>
      <c r="D13" s="36">
        <v>186</v>
      </c>
      <c r="E13" s="36"/>
      <c r="F13" s="1" t="s">
        <v>5</v>
      </c>
      <c r="G13" s="1" t="s">
        <v>8</v>
      </c>
      <c r="H13" s="74"/>
      <c r="I13" s="74"/>
      <c r="J13" s="74"/>
      <c r="K13" s="91">
        <v>2</v>
      </c>
      <c r="L13" s="51"/>
      <c r="M13" s="51"/>
      <c r="N13" s="51"/>
      <c r="O13" s="51"/>
      <c r="P13" s="52"/>
      <c r="Q13" s="53">
        <f>SUM(L13:O13)</f>
        <v>0</v>
      </c>
      <c r="R13" s="52"/>
      <c r="S13" s="52">
        <f>Q13*30</f>
        <v>0</v>
      </c>
    </row>
    <row r="14" spans="1:23" ht="30" x14ac:dyDescent="0.25">
      <c r="A14" s="2" t="s">
        <v>133</v>
      </c>
      <c r="B14" s="1" t="s">
        <v>36</v>
      </c>
      <c r="C14" s="36"/>
      <c r="D14" s="36"/>
      <c r="E14" s="36">
        <v>134</v>
      </c>
      <c r="F14" s="1" t="s">
        <v>30</v>
      </c>
      <c r="G14" s="1" t="s">
        <v>8</v>
      </c>
      <c r="H14" s="74"/>
      <c r="I14" s="74"/>
      <c r="J14" s="74"/>
      <c r="K14" s="91"/>
      <c r="L14" s="51"/>
      <c r="M14" s="51"/>
      <c r="N14" s="51"/>
      <c r="O14" s="51"/>
      <c r="P14" s="52"/>
      <c r="Q14" s="52"/>
      <c r="R14" s="53">
        <f>SUM(L14:O14)</f>
        <v>0</v>
      </c>
      <c r="S14" s="52">
        <f>R14*30</f>
        <v>0</v>
      </c>
    </row>
    <row r="15" spans="1:23" ht="60" x14ac:dyDescent="0.25">
      <c r="A15" s="2" t="s">
        <v>134</v>
      </c>
      <c r="B15" s="1" t="s">
        <v>209</v>
      </c>
      <c r="C15" s="36"/>
      <c r="D15" s="36"/>
      <c r="E15" s="36">
        <v>120</v>
      </c>
      <c r="F15" s="1" t="s">
        <v>30</v>
      </c>
      <c r="G15" s="1" t="s">
        <v>8</v>
      </c>
      <c r="H15" s="74"/>
      <c r="I15" s="74"/>
      <c r="J15" s="74"/>
      <c r="K15" s="91"/>
      <c r="L15" s="51"/>
      <c r="M15" s="51"/>
      <c r="N15" s="51"/>
      <c r="O15" s="51"/>
      <c r="P15" s="52"/>
      <c r="Q15" s="52"/>
      <c r="R15" s="53">
        <f>SUM(L15:O15)</f>
        <v>0</v>
      </c>
      <c r="S15" s="52">
        <f>R15*30</f>
        <v>0</v>
      </c>
    </row>
    <row r="16" spans="1:23" ht="57" x14ac:dyDescent="0.25">
      <c r="A16" s="28" t="s">
        <v>12</v>
      </c>
      <c r="B16" s="19" t="s">
        <v>210</v>
      </c>
      <c r="C16" s="35"/>
      <c r="D16" s="35"/>
      <c r="E16" s="35"/>
      <c r="F16" s="28"/>
      <c r="G16" s="28"/>
      <c r="H16" s="84"/>
      <c r="I16" s="84"/>
      <c r="J16" s="84"/>
      <c r="K16" s="74"/>
      <c r="L16" s="51"/>
      <c r="M16" s="51"/>
      <c r="N16" s="51"/>
      <c r="O16" s="51"/>
      <c r="P16" s="52"/>
      <c r="Q16" s="52"/>
      <c r="R16" s="52"/>
      <c r="S16" s="52"/>
    </row>
    <row r="17" spans="1:19" ht="30" x14ac:dyDescent="0.25">
      <c r="A17" s="2" t="s">
        <v>51</v>
      </c>
      <c r="B17" s="1" t="s">
        <v>35</v>
      </c>
      <c r="C17" s="36"/>
      <c r="D17" s="36">
        <v>2386</v>
      </c>
      <c r="E17" s="36"/>
      <c r="F17" s="1" t="s">
        <v>5</v>
      </c>
      <c r="G17" s="1" t="s">
        <v>8</v>
      </c>
      <c r="H17" s="79">
        <v>3</v>
      </c>
      <c r="I17" s="92" t="s">
        <v>216</v>
      </c>
      <c r="J17" s="92" t="s">
        <v>217</v>
      </c>
      <c r="K17" s="84">
        <v>4</v>
      </c>
      <c r="L17" s="51"/>
      <c r="M17" s="51"/>
      <c r="N17" s="51"/>
      <c r="O17" s="51"/>
      <c r="P17" s="52"/>
      <c r="Q17" s="53">
        <f>SUM(L17:O17)</f>
        <v>0</v>
      </c>
      <c r="R17" s="52"/>
      <c r="S17" s="52">
        <f>Q17*30</f>
        <v>0</v>
      </c>
    </row>
    <row r="18" spans="1:19" ht="30" x14ac:dyDescent="0.25">
      <c r="A18" s="2" t="s">
        <v>52</v>
      </c>
      <c r="B18" s="1" t="s">
        <v>37</v>
      </c>
      <c r="C18" s="36"/>
      <c r="D18" s="36"/>
      <c r="E18" s="36">
        <v>1290</v>
      </c>
      <c r="F18" s="1" t="s">
        <v>30</v>
      </c>
      <c r="G18" s="1" t="s">
        <v>8</v>
      </c>
      <c r="H18" s="84">
        <v>1</v>
      </c>
      <c r="I18" s="92"/>
      <c r="J18" s="92"/>
      <c r="K18" s="84">
        <v>1</v>
      </c>
      <c r="L18" s="51"/>
      <c r="M18" s="51"/>
      <c r="N18" s="51"/>
      <c r="O18" s="51"/>
      <c r="P18" s="52"/>
      <c r="Q18" s="52"/>
      <c r="R18" s="53">
        <f>SUM(L18:O18)</f>
        <v>0</v>
      </c>
      <c r="S18" s="52">
        <f>R18*30</f>
        <v>0</v>
      </c>
    </row>
    <row r="19" spans="1:19" ht="28.5" x14ac:dyDescent="0.25">
      <c r="A19" s="28" t="s">
        <v>13</v>
      </c>
      <c r="B19" s="19" t="s">
        <v>182</v>
      </c>
      <c r="C19" s="35"/>
      <c r="D19" s="35"/>
      <c r="E19" s="35"/>
      <c r="F19" s="28"/>
      <c r="G19" s="28"/>
      <c r="H19" s="84"/>
      <c r="I19" s="84"/>
      <c r="J19" s="84"/>
      <c r="K19" s="84"/>
      <c r="L19" s="51"/>
      <c r="M19" s="51"/>
      <c r="N19" s="51"/>
      <c r="O19" s="51"/>
      <c r="P19" s="52"/>
      <c r="Q19" s="52"/>
      <c r="R19" s="52"/>
      <c r="S19" s="52"/>
    </row>
    <row r="20" spans="1:19" ht="30" x14ac:dyDescent="0.25">
      <c r="A20" s="2" t="s">
        <v>53</v>
      </c>
      <c r="B20" s="1" t="s">
        <v>139</v>
      </c>
      <c r="C20" s="36"/>
      <c r="D20" s="36">
        <f>1284+20</f>
        <v>1304</v>
      </c>
      <c r="E20" s="36"/>
      <c r="F20" s="1" t="s">
        <v>5</v>
      </c>
      <c r="G20" s="1" t="s">
        <v>8</v>
      </c>
      <c r="H20" s="84"/>
      <c r="I20" s="84"/>
      <c r="J20" s="84"/>
      <c r="K20" s="91">
        <v>1</v>
      </c>
      <c r="L20" s="51"/>
      <c r="M20" s="51"/>
      <c r="N20" s="51"/>
      <c r="O20" s="51"/>
      <c r="P20" s="52"/>
      <c r="Q20" s="53">
        <f>SUM(L20:O20)</f>
        <v>0</v>
      </c>
      <c r="R20" s="52"/>
      <c r="S20" s="52">
        <f>Q20*30</f>
        <v>0</v>
      </c>
    </row>
    <row r="21" spans="1:19" ht="30" x14ac:dyDescent="0.25">
      <c r="A21" s="2" t="s">
        <v>54</v>
      </c>
      <c r="B21" s="1" t="s">
        <v>90</v>
      </c>
      <c r="C21" s="36"/>
      <c r="D21" s="36"/>
      <c r="E21" s="36">
        <v>170</v>
      </c>
      <c r="F21" s="1" t="s">
        <v>30</v>
      </c>
      <c r="G21" s="1" t="s">
        <v>8</v>
      </c>
      <c r="H21" s="84"/>
      <c r="I21" s="84"/>
      <c r="J21" s="84"/>
      <c r="K21" s="91"/>
      <c r="L21" s="51"/>
      <c r="M21" s="51"/>
      <c r="N21" s="51"/>
      <c r="O21" s="51"/>
      <c r="P21" s="52"/>
      <c r="Q21" s="52"/>
      <c r="R21" s="53">
        <f>SUM(L21:O21)</f>
        <v>0</v>
      </c>
      <c r="S21" s="52">
        <f>R21*30</f>
        <v>0</v>
      </c>
    </row>
    <row r="22" spans="1:19" ht="30" x14ac:dyDescent="0.25">
      <c r="A22" s="28" t="s">
        <v>55</v>
      </c>
      <c r="B22" s="19" t="s">
        <v>38</v>
      </c>
      <c r="C22" s="36"/>
      <c r="D22" s="40"/>
      <c r="E22" s="36">
        <v>230</v>
      </c>
      <c r="F22" s="1" t="s">
        <v>30</v>
      </c>
      <c r="G22" s="1" t="s">
        <v>8</v>
      </c>
      <c r="H22" s="84"/>
      <c r="I22" s="91">
        <v>1</v>
      </c>
      <c r="J22" s="91">
        <v>1</v>
      </c>
      <c r="K22" s="91">
        <v>3</v>
      </c>
      <c r="L22" s="51"/>
      <c r="M22" s="51"/>
      <c r="N22" s="51"/>
      <c r="O22" s="51"/>
      <c r="P22" s="52"/>
      <c r="R22" s="53">
        <f>SUM(L22:O22)</f>
        <v>0</v>
      </c>
      <c r="S22" s="52">
        <f>R22*30</f>
        <v>0</v>
      </c>
    </row>
    <row r="23" spans="1:19" ht="30" x14ac:dyDescent="0.25">
      <c r="A23" s="28" t="s">
        <v>137</v>
      </c>
      <c r="B23" s="19" t="s">
        <v>140</v>
      </c>
      <c r="C23" s="36"/>
      <c r="D23" s="36"/>
      <c r="E23" s="36">
        <v>2380</v>
      </c>
      <c r="F23" s="1" t="s">
        <v>30</v>
      </c>
      <c r="G23" s="1" t="s">
        <v>8</v>
      </c>
      <c r="H23" s="84"/>
      <c r="I23" s="91"/>
      <c r="J23" s="91"/>
      <c r="K23" s="91"/>
      <c r="L23" s="51"/>
      <c r="M23" s="51"/>
      <c r="N23" s="51"/>
      <c r="O23" s="51"/>
      <c r="P23" s="52"/>
      <c r="Q23" s="52"/>
      <c r="R23" s="53">
        <f>SUM(L23:O23)</f>
        <v>0</v>
      </c>
      <c r="S23" s="52">
        <f>R23*30</f>
        <v>0</v>
      </c>
    </row>
    <row r="24" spans="1:19" ht="30" x14ac:dyDescent="0.25">
      <c r="A24" s="28" t="s">
        <v>138</v>
      </c>
      <c r="B24" s="19" t="s">
        <v>141</v>
      </c>
      <c r="C24" s="36"/>
      <c r="D24" s="36">
        <v>300</v>
      </c>
      <c r="E24" s="36"/>
      <c r="F24" s="1" t="s">
        <v>5</v>
      </c>
      <c r="G24" s="1" t="s">
        <v>8</v>
      </c>
      <c r="H24" s="84">
        <v>3</v>
      </c>
      <c r="I24" s="84">
        <v>3</v>
      </c>
      <c r="J24" s="84">
        <v>3</v>
      </c>
      <c r="K24" s="84"/>
      <c r="L24" s="51"/>
      <c r="M24" s="51"/>
      <c r="N24" s="51"/>
      <c r="O24" s="51"/>
      <c r="P24" s="52"/>
      <c r="Q24" s="53">
        <f>SUM(L24:O24)</f>
        <v>0</v>
      </c>
      <c r="R24" s="52"/>
      <c r="S24" s="52">
        <f>Q24*30</f>
        <v>0</v>
      </c>
    </row>
    <row r="25" spans="1:19" x14ac:dyDescent="0.25">
      <c r="A25" s="31">
        <v>2</v>
      </c>
      <c r="B25" s="32" t="s">
        <v>135</v>
      </c>
      <c r="C25" s="35"/>
      <c r="D25" s="35"/>
      <c r="E25" s="35"/>
      <c r="F25" s="29"/>
      <c r="G25" s="29"/>
      <c r="H25" s="74"/>
      <c r="I25" s="74"/>
      <c r="J25" s="74"/>
      <c r="K25" s="74"/>
      <c r="L25" s="51"/>
      <c r="M25" s="51"/>
      <c r="N25" s="51"/>
      <c r="O25" s="51"/>
      <c r="P25" s="51"/>
      <c r="Q25" s="51"/>
      <c r="R25" s="51"/>
      <c r="S25" s="51"/>
    </row>
    <row r="26" spans="1:19" ht="42.75" x14ac:dyDescent="0.25">
      <c r="A26" s="28" t="s">
        <v>14</v>
      </c>
      <c r="B26" s="19" t="s">
        <v>23</v>
      </c>
      <c r="C26" s="36"/>
      <c r="D26" s="36"/>
      <c r="E26" s="36">
        <v>1120</v>
      </c>
      <c r="F26" s="2" t="s">
        <v>6</v>
      </c>
      <c r="G26" s="1" t="s">
        <v>8</v>
      </c>
      <c r="H26" s="74"/>
      <c r="I26" s="84"/>
      <c r="J26" s="84"/>
      <c r="K26" s="84">
        <v>1</v>
      </c>
      <c r="L26" s="51"/>
      <c r="M26" s="51"/>
      <c r="N26" s="51"/>
      <c r="O26" s="51"/>
      <c r="P26" s="52"/>
      <c r="Q26" s="52"/>
      <c r="R26" s="53">
        <f>SUM(L26:O26)</f>
        <v>0</v>
      </c>
      <c r="S26" s="52">
        <f>R26*30</f>
        <v>0</v>
      </c>
    </row>
    <row r="27" spans="1:19" ht="28.5" x14ac:dyDescent="0.25">
      <c r="A27" s="28" t="s">
        <v>15</v>
      </c>
      <c r="B27" s="19" t="s">
        <v>25</v>
      </c>
      <c r="C27" s="36"/>
      <c r="D27" s="36"/>
      <c r="E27" s="36"/>
      <c r="F27" s="2"/>
      <c r="G27" s="2"/>
      <c r="H27" s="74"/>
      <c r="I27" s="84"/>
      <c r="J27" s="84"/>
      <c r="K27" s="84"/>
      <c r="L27" s="51"/>
      <c r="M27" s="51"/>
      <c r="N27" s="51"/>
      <c r="O27" s="51"/>
      <c r="P27" s="52"/>
      <c r="Q27" s="52"/>
      <c r="R27" s="52"/>
      <c r="S27" s="52"/>
    </row>
    <row r="28" spans="1:19" ht="60" x14ac:dyDescent="0.25">
      <c r="A28" s="2" t="s">
        <v>56</v>
      </c>
      <c r="B28" s="1" t="s">
        <v>131</v>
      </c>
      <c r="C28" s="36">
        <v>1228</v>
      </c>
      <c r="E28" s="36"/>
      <c r="F28" s="1" t="s">
        <v>5</v>
      </c>
      <c r="G28" s="1" t="s">
        <v>7</v>
      </c>
      <c r="H28" s="74"/>
      <c r="I28" s="84"/>
      <c r="J28" s="84"/>
      <c r="K28" s="84">
        <v>6</v>
      </c>
      <c r="L28" s="51"/>
      <c r="M28" s="51"/>
      <c r="N28" s="51"/>
      <c r="O28" s="51"/>
      <c r="P28" s="53">
        <f>SUM(L28:O28)</f>
        <v>0</v>
      </c>
      <c r="R28" s="52"/>
      <c r="S28" s="52">
        <f>P28*30</f>
        <v>0</v>
      </c>
    </row>
    <row r="29" spans="1:19" ht="30" x14ac:dyDescent="0.25">
      <c r="A29" s="2" t="s">
        <v>57</v>
      </c>
      <c r="B29" s="1" t="s">
        <v>26</v>
      </c>
      <c r="C29" s="36"/>
      <c r="D29" s="36">
        <v>92</v>
      </c>
      <c r="E29" s="36"/>
      <c r="F29" s="1" t="s">
        <v>5</v>
      </c>
      <c r="G29" s="1" t="s">
        <v>8</v>
      </c>
      <c r="H29" s="74"/>
      <c r="I29" s="84"/>
      <c r="J29" s="84"/>
      <c r="K29" s="84">
        <v>1</v>
      </c>
      <c r="L29" s="51"/>
      <c r="M29" s="51"/>
      <c r="N29" s="51"/>
      <c r="O29" s="51"/>
      <c r="P29" s="52"/>
      <c r="Q29" s="53">
        <f>SUM(L29:O29)</f>
        <v>0</v>
      </c>
      <c r="R29" s="52"/>
      <c r="S29" s="52">
        <f>Q29*30</f>
        <v>0</v>
      </c>
    </row>
    <row r="30" spans="1:19" ht="30" x14ac:dyDescent="0.25">
      <c r="A30" s="2" t="s">
        <v>127</v>
      </c>
      <c r="B30" s="1" t="s">
        <v>27</v>
      </c>
      <c r="C30" s="36"/>
      <c r="D30" s="36"/>
      <c r="E30" s="36">
        <v>2140</v>
      </c>
      <c r="F30" s="1" t="s">
        <v>6</v>
      </c>
      <c r="G30" s="1" t="s">
        <v>8</v>
      </c>
      <c r="H30" s="74"/>
      <c r="I30" s="84"/>
      <c r="J30" s="84"/>
      <c r="K30" s="84">
        <v>1</v>
      </c>
      <c r="L30" s="51"/>
      <c r="M30" s="51"/>
      <c r="N30" s="51"/>
      <c r="O30" s="51"/>
      <c r="P30" s="52"/>
      <c r="Q30" s="52"/>
      <c r="R30" s="53">
        <f>SUM(L30:O30)</f>
        <v>0</v>
      </c>
      <c r="S30" s="52">
        <f>R30*30</f>
        <v>0</v>
      </c>
    </row>
    <row r="31" spans="1:19" x14ac:dyDescent="0.25">
      <c r="A31" s="28" t="s">
        <v>16</v>
      </c>
      <c r="B31" s="19" t="s">
        <v>157</v>
      </c>
      <c r="C31" s="36"/>
      <c r="D31" s="36"/>
      <c r="E31" s="36"/>
      <c r="F31" s="2"/>
      <c r="G31" s="2"/>
      <c r="H31" s="74"/>
      <c r="I31" s="74"/>
      <c r="J31" s="74"/>
      <c r="K31" s="74"/>
      <c r="L31" s="51"/>
      <c r="M31" s="51"/>
      <c r="N31" s="51"/>
      <c r="O31" s="51"/>
      <c r="P31" s="52"/>
      <c r="Q31" s="52"/>
      <c r="R31" s="52"/>
      <c r="S31" s="52"/>
    </row>
    <row r="32" spans="1:19" ht="45" x14ac:dyDescent="0.25">
      <c r="A32" s="2" t="s">
        <v>58</v>
      </c>
      <c r="B32" s="1" t="s">
        <v>28</v>
      </c>
      <c r="C32" s="36">
        <v>772</v>
      </c>
      <c r="D32" s="36"/>
      <c r="E32" s="36"/>
      <c r="F32" s="1" t="s">
        <v>5</v>
      </c>
      <c r="G32" s="1" t="s">
        <v>7</v>
      </c>
      <c r="H32" s="74"/>
      <c r="I32" s="74"/>
      <c r="J32" s="74"/>
      <c r="K32" s="79" t="s">
        <v>218</v>
      </c>
      <c r="L32" s="51"/>
      <c r="M32" s="51"/>
      <c r="N32" s="51"/>
      <c r="O32" s="51"/>
      <c r="P32" s="53">
        <f>SUM(L32:O32)</f>
        <v>0</v>
      </c>
      <c r="Q32" s="52"/>
      <c r="R32" s="52"/>
      <c r="S32" s="52">
        <f>P32*30</f>
        <v>0</v>
      </c>
    </row>
    <row r="33" spans="1:19" ht="30" x14ac:dyDescent="0.25">
      <c r="A33" s="2" t="s">
        <v>59</v>
      </c>
      <c r="B33" s="1" t="s">
        <v>156</v>
      </c>
      <c r="C33" s="36"/>
      <c r="D33" s="36">
        <f>220+44</f>
        <v>264</v>
      </c>
      <c r="E33" s="36"/>
      <c r="F33" s="1" t="s">
        <v>5</v>
      </c>
      <c r="G33" s="1" t="s">
        <v>8</v>
      </c>
      <c r="H33" s="74"/>
      <c r="I33" s="74"/>
      <c r="J33" s="74"/>
      <c r="K33" s="84">
        <v>1</v>
      </c>
      <c r="L33" s="51"/>
      <c r="M33" s="51"/>
      <c r="N33" s="51"/>
      <c r="O33" s="51"/>
      <c r="P33" s="52"/>
      <c r="Q33" s="53">
        <f>SUM(L33:O33)</f>
        <v>0</v>
      </c>
      <c r="R33" s="52"/>
      <c r="S33" s="52">
        <f>Q33*30</f>
        <v>0</v>
      </c>
    </row>
    <row r="34" spans="1:19" ht="30" x14ac:dyDescent="0.25">
      <c r="A34" s="2" t="s">
        <v>142</v>
      </c>
      <c r="B34" s="1" t="s">
        <v>29</v>
      </c>
      <c r="C34" s="36"/>
      <c r="D34" s="36"/>
      <c r="E34" s="36">
        <v>1064</v>
      </c>
      <c r="F34" s="1" t="s">
        <v>30</v>
      </c>
      <c r="G34" s="1" t="s">
        <v>8</v>
      </c>
      <c r="H34" s="74"/>
      <c r="I34" s="74"/>
      <c r="J34" s="74"/>
      <c r="K34" s="84">
        <v>1</v>
      </c>
      <c r="L34" s="51"/>
      <c r="M34" s="51"/>
      <c r="N34" s="51"/>
      <c r="O34" s="51"/>
      <c r="P34" s="52"/>
      <c r="Q34" s="52"/>
      <c r="R34" s="53">
        <f>SUM(L34:O34)</f>
        <v>0</v>
      </c>
      <c r="S34" s="52">
        <f>R34*30</f>
        <v>0</v>
      </c>
    </row>
    <row r="35" spans="1:19" ht="28.5" x14ac:dyDescent="0.25">
      <c r="A35" s="28" t="s">
        <v>60</v>
      </c>
      <c r="B35" s="19" t="s">
        <v>158</v>
      </c>
      <c r="C35" s="36"/>
      <c r="D35" s="36"/>
      <c r="E35" s="36"/>
      <c r="F35" s="2"/>
      <c r="G35" s="2"/>
      <c r="H35" s="74"/>
      <c r="I35" s="74"/>
      <c r="J35" s="74"/>
      <c r="K35" s="84"/>
      <c r="L35" s="51"/>
      <c r="M35" s="51"/>
      <c r="N35" s="51"/>
      <c r="O35" s="51"/>
      <c r="P35" s="52"/>
      <c r="Q35" s="52"/>
      <c r="R35" s="52"/>
      <c r="S35" s="52"/>
    </row>
    <row r="36" spans="1:19" ht="30" x14ac:dyDescent="0.25">
      <c r="A36" s="2" t="s">
        <v>143</v>
      </c>
      <c r="B36" s="1" t="s">
        <v>31</v>
      </c>
      <c r="C36" s="36">
        <v>700</v>
      </c>
      <c r="D36" s="36"/>
      <c r="E36" s="36"/>
      <c r="F36" s="1" t="s">
        <v>5</v>
      </c>
      <c r="G36" s="1" t="s">
        <v>7</v>
      </c>
      <c r="H36" s="91">
        <v>1</v>
      </c>
      <c r="I36" s="91">
        <v>1</v>
      </c>
      <c r="J36" s="91">
        <v>1</v>
      </c>
      <c r="K36" s="91">
        <v>1</v>
      </c>
      <c r="L36" s="51"/>
      <c r="M36" s="51"/>
      <c r="N36" s="51"/>
      <c r="O36" s="51"/>
      <c r="P36" s="53">
        <f>SUM(L36:O36)</f>
        <v>0</v>
      </c>
      <c r="Q36" s="52"/>
      <c r="R36" s="52"/>
      <c r="S36" s="52">
        <f>P36*30</f>
        <v>0</v>
      </c>
    </row>
    <row r="37" spans="1:19" ht="30" x14ac:dyDescent="0.25">
      <c r="A37" s="2" t="s">
        <v>144</v>
      </c>
      <c r="B37" s="1" t="s">
        <v>32</v>
      </c>
      <c r="C37" s="36"/>
      <c r="D37" s="36">
        <v>320</v>
      </c>
      <c r="E37" s="36"/>
      <c r="F37" s="1" t="s">
        <v>5</v>
      </c>
      <c r="G37" s="1" t="s">
        <v>8</v>
      </c>
      <c r="H37" s="91"/>
      <c r="I37" s="91"/>
      <c r="J37" s="91"/>
      <c r="K37" s="91"/>
      <c r="L37" s="51"/>
      <c r="M37" s="51"/>
      <c r="N37" s="51"/>
      <c r="O37" s="51"/>
      <c r="P37" s="52"/>
      <c r="Q37" s="53">
        <f>SUM(L37:O37)</f>
        <v>0</v>
      </c>
      <c r="R37" s="52"/>
      <c r="S37" s="52">
        <f>Q37*30</f>
        <v>0</v>
      </c>
    </row>
    <row r="38" spans="1:19" ht="30" x14ac:dyDescent="0.25">
      <c r="A38" s="2" t="s">
        <v>145</v>
      </c>
      <c r="B38" s="1" t="s">
        <v>34</v>
      </c>
      <c r="C38" s="36"/>
      <c r="D38" s="36"/>
      <c r="E38" s="36">
        <v>700</v>
      </c>
      <c r="F38" s="1" t="s">
        <v>30</v>
      </c>
      <c r="G38" s="1" t="s">
        <v>8</v>
      </c>
      <c r="H38" s="84">
        <v>1</v>
      </c>
      <c r="I38" s="91"/>
      <c r="J38" s="91"/>
      <c r="K38" s="91"/>
      <c r="L38" s="51"/>
      <c r="M38" s="51"/>
      <c r="N38" s="51"/>
      <c r="O38" s="51"/>
      <c r="P38" s="52"/>
      <c r="Q38" s="52"/>
      <c r="R38" s="53">
        <f>SUM(L38:O38)</f>
        <v>0</v>
      </c>
      <c r="S38" s="52">
        <f>R38*30</f>
        <v>0</v>
      </c>
    </row>
    <row r="39" spans="1:19" ht="30" x14ac:dyDescent="0.25">
      <c r="A39" s="2" t="s">
        <v>146</v>
      </c>
      <c r="B39" s="1" t="s">
        <v>33</v>
      </c>
      <c r="C39" s="36"/>
      <c r="D39" s="36">
        <v>74</v>
      </c>
      <c r="E39" s="36"/>
      <c r="F39" s="1" t="s">
        <v>5</v>
      </c>
      <c r="G39" s="1" t="s">
        <v>8</v>
      </c>
      <c r="H39" s="84"/>
      <c r="I39" s="84"/>
      <c r="J39" s="84"/>
      <c r="K39" s="84">
        <v>1</v>
      </c>
      <c r="L39" s="51"/>
      <c r="M39" s="51"/>
      <c r="N39" s="51"/>
      <c r="O39" s="51"/>
      <c r="P39" s="52"/>
      <c r="Q39" s="53">
        <f>SUM(L39:O39)</f>
        <v>0</v>
      </c>
      <c r="R39" s="52"/>
      <c r="S39" s="52">
        <f>Q39*30</f>
        <v>0</v>
      </c>
    </row>
    <row r="40" spans="1:19" x14ac:dyDescent="0.25">
      <c r="A40" s="33">
        <v>3</v>
      </c>
      <c r="B40" s="34" t="s">
        <v>206</v>
      </c>
      <c r="C40" s="36"/>
      <c r="D40" s="36"/>
      <c r="E40" s="36"/>
      <c r="F40" s="1"/>
      <c r="G40" s="1"/>
      <c r="H40" s="84"/>
      <c r="I40" s="84"/>
      <c r="J40" s="84"/>
      <c r="K40" s="84"/>
      <c r="L40" s="51"/>
      <c r="M40" s="51"/>
      <c r="N40" s="51"/>
      <c r="O40" s="51"/>
      <c r="P40" s="52"/>
      <c r="Q40" s="52"/>
      <c r="R40" s="52"/>
      <c r="S40" s="52"/>
    </row>
    <row r="41" spans="1:19" ht="30" x14ac:dyDescent="0.25">
      <c r="A41" s="28" t="s">
        <v>17</v>
      </c>
      <c r="B41" s="19" t="s">
        <v>39</v>
      </c>
      <c r="C41" s="36"/>
      <c r="D41" s="36">
        <v>484</v>
      </c>
      <c r="E41" s="36"/>
      <c r="F41" s="1" t="s">
        <v>5</v>
      </c>
      <c r="G41" s="1" t="s">
        <v>8</v>
      </c>
      <c r="H41" s="84"/>
      <c r="I41" s="84"/>
      <c r="J41" s="84"/>
      <c r="K41" s="84">
        <v>4</v>
      </c>
      <c r="L41" s="51"/>
      <c r="M41" s="51"/>
      <c r="N41" s="51"/>
      <c r="O41" s="51"/>
      <c r="P41" s="52"/>
      <c r="Q41" s="53">
        <f>SUM(L41:O41)</f>
        <v>0</v>
      </c>
      <c r="R41" s="52"/>
      <c r="S41" s="52">
        <f>Q41*30</f>
        <v>0</v>
      </c>
    </row>
    <row r="42" spans="1:19" ht="30" x14ac:dyDescent="0.25">
      <c r="A42" s="28" t="s">
        <v>18</v>
      </c>
      <c r="B42" s="19" t="s">
        <v>40</v>
      </c>
      <c r="C42" s="36"/>
      <c r="D42" s="36"/>
      <c r="E42" s="36">
        <v>486</v>
      </c>
      <c r="F42" s="1" t="s">
        <v>6</v>
      </c>
      <c r="G42" s="1" t="s">
        <v>8</v>
      </c>
      <c r="H42" s="84"/>
      <c r="I42" s="84"/>
      <c r="J42" s="84"/>
      <c r="K42" s="84">
        <v>2</v>
      </c>
      <c r="L42" s="51"/>
      <c r="M42" s="51"/>
      <c r="N42" s="51"/>
      <c r="O42" s="51"/>
      <c r="P42" s="52"/>
      <c r="Q42" s="52"/>
      <c r="R42" s="53">
        <f>SUM(L42:O42)</f>
        <v>0</v>
      </c>
      <c r="S42" s="52">
        <f>R42*30</f>
        <v>0</v>
      </c>
    </row>
    <row r="43" spans="1:19" ht="30" x14ac:dyDescent="0.25">
      <c r="A43" s="33">
        <v>4</v>
      </c>
      <c r="B43" s="34" t="s">
        <v>41</v>
      </c>
      <c r="C43" s="36"/>
      <c r="D43" s="36"/>
      <c r="E43" s="36">
        <v>154</v>
      </c>
      <c r="F43" s="1" t="s">
        <v>6</v>
      </c>
      <c r="G43" s="1" t="s">
        <v>8</v>
      </c>
      <c r="H43" s="84"/>
      <c r="I43" s="84"/>
      <c r="J43" s="84"/>
      <c r="K43" s="84">
        <v>1</v>
      </c>
      <c r="L43" s="51"/>
      <c r="M43" s="51"/>
      <c r="N43" s="51"/>
      <c r="O43" s="51"/>
      <c r="P43" s="52"/>
      <c r="Q43" s="52"/>
      <c r="R43" s="53">
        <f>SUM(L43:O43)</f>
        <v>0</v>
      </c>
      <c r="S43" s="52">
        <f>R43*30</f>
        <v>0</v>
      </c>
    </row>
    <row r="44" spans="1:19" ht="45" x14ac:dyDescent="0.25">
      <c r="A44" s="33">
        <v>5</v>
      </c>
      <c r="B44" s="34" t="s">
        <v>42</v>
      </c>
      <c r="C44" s="36"/>
      <c r="D44" s="36"/>
      <c r="E44" s="36">
        <v>1875</v>
      </c>
      <c r="F44" s="1" t="s">
        <v>6</v>
      </c>
      <c r="G44" s="1" t="s">
        <v>8</v>
      </c>
      <c r="H44" s="79"/>
      <c r="I44" s="84"/>
      <c r="J44" s="84"/>
      <c r="K44" s="79" t="s">
        <v>219</v>
      </c>
      <c r="L44" s="51"/>
      <c r="M44" s="51"/>
      <c r="N44" s="51"/>
      <c r="O44" s="51"/>
      <c r="P44" s="52"/>
      <c r="Q44" s="52"/>
      <c r="R44" s="53">
        <f>SUM(L44:O44)</f>
        <v>0</v>
      </c>
      <c r="S44" s="52">
        <f>R44*30</f>
        <v>0</v>
      </c>
    </row>
    <row r="45" spans="1:19" x14ac:dyDescent="0.25">
      <c r="A45" s="33">
        <v>6</v>
      </c>
      <c r="B45" s="34" t="s">
        <v>211</v>
      </c>
      <c r="C45" s="36"/>
      <c r="D45" s="36"/>
      <c r="E45" s="36"/>
      <c r="F45" s="1"/>
      <c r="G45" s="1"/>
      <c r="H45" s="84"/>
      <c r="I45" s="84"/>
      <c r="J45" s="84"/>
      <c r="K45" s="84"/>
      <c r="L45" s="51"/>
      <c r="M45" s="51"/>
      <c r="N45" s="51"/>
      <c r="O45" s="51"/>
      <c r="P45" s="52"/>
      <c r="Q45" s="52"/>
      <c r="R45" s="52"/>
      <c r="S45" s="52"/>
    </row>
    <row r="46" spans="1:19" ht="30" x14ac:dyDescent="0.25">
      <c r="A46" s="28" t="s">
        <v>19</v>
      </c>
      <c r="B46" s="19" t="s">
        <v>43</v>
      </c>
      <c r="C46" s="36"/>
      <c r="D46" s="36">
        <v>350</v>
      </c>
      <c r="E46" s="36"/>
      <c r="F46" s="1" t="s">
        <v>5</v>
      </c>
      <c r="G46" s="1" t="s">
        <v>8</v>
      </c>
      <c r="H46" s="84"/>
      <c r="I46" s="84"/>
      <c r="J46" s="84"/>
      <c r="K46" s="93">
        <v>1</v>
      </c>
      <c r="L46" s="51"/>
      <c r="M46" s="51"/>
      <c r="N46" s="51"/>
      <c r="O46" s="51"/>
      <c r="P46" s="52"/>
      <c r="Q46" s="53">
        <f>SUM(L46:O46)</f>
        <v>0</v>
      </c>
      <c r="R46" s="52"/>
      <c r="S46" s="52">
        <f>Q46*30</f>
        <v>0</v>
      </c>
    </row>
    <row r="47" spans="1:19" ht="30" x14ac:dyDescent="0.25">
      <c r="A47" s="28" t="s">
        <v>20</v>
      </c>
      <c r="B47" s="19" t="s">
        <v>44</v>
      </c>
      <c r="C47" s="36"/>
      <c r="D47" s="36"/>
      <c r="E47" s="36">
        <v>438</v>
      </c>
      <c r="F47" s="1" t="s">
        <v>30</v>
      </c>
      <c r="G47" s="1" t="s">
        <v>8</v>
      </c>
      <c r="H47" s="84"/>
      <c r="I47" s="84"/>
      <c r="J47" s="84"/>
      <c r="K47" s="95"/>
      <c r="L47" s="51"/>
      <c r="M47" s="51"/>
      <c r="N47" s="51"/>
      <c r="O47" s="51"/>
      <c r="P47" s="52"/>
      <c r="Q47" s="52"/>
      <c r="R47" s="53">
        <f>SUM(L47:O47)</f>
        <v>0</v>
      </c>
      <c r="S47" s="52">
        <f>R47*30</f>
        <v>0</v>
      </c>
    </row>
    <row r="48" spans="1:19" ht="28.5" x14ac:dyDescent="0.25">
      <c r="A48" s="33">
        <v>7</v>
      </c>
      <c r="B48" s="34" t="s">
        <v>212</v>
      </c>
      <c r="C48" s="36"/>
      <c r="D48" s="36"/>
      <c r="E48" s="36"/>
      <c r="F48" s="1"/>
      <c r="G48" s="1"/>
      <c r="H48" s="74"/>
      <c r="I48" s="74"/>
      <c r="J48" s="74"/>
      <c r="K48" s="74"/>
      <c r="L48" s="51"/>
      <c r="M48" s="51"/>
      <c r="N48" s="51"/>
      <c r="O48" s="51"/>
      <c r="P48" s="52"/>
      <c r="Q48" s="52"/>
      <c r="R48" s="52"/>
      <c r="S48" s="52"/>
    </row>
    <row r="49" spans="1:19" x14ac:dyDescent="0.25">
      <c r="A49" s="28" t="s">
        <v>21</v>
      </c>
      <c r="B49" s="19" t="s">
        <v>213</v>
      </c>
      <c r="C49" s="36"/>
      <c r="D49" s="36"/>
      <c r="E49" s="36"/>
      <c r="F49" s="1"/>
      <c r="G49" s="1"/>
      <c r="H49" s="74"/>
      <c r="I49" s="74"/>
      <c r="J49" s="74"/>
      <c r="K49" s="74"/>
      <c r="L49" s="51"/>
      <c r="M49" s="51"/>
      <c r="N49" s="51"/>
      <c r="O49" s="51"/>
      <c r="P49" s="52"/>
      <c r="Q49" s="52"/>
      <c r="R49" s="52"/>
      <c r="S49" s="52"/>
    </row>
    <row r="50" spans="1:19" ht="30" x14ac:dyDescent="0.25">
      <c r="A50" s="2" t="s">
        <v>159</v>
      </c>
      <c r="B50" s="1" t="s">
        <v>45</v>
      </c>
      <c r="C50" s="36">
        <v>30</v>
      </c>
      <c r="D50" s="36"/>
      <c r="E50" s="36"/>
      <c r="F50" s="1" t="s">
        <v>5</v>
      </c>
      <c r="G50" s="1" t="s">
        <v>7</v>
      </c>
      <c r="H50" s="93">
        <v>3</v>
      </c>
      <c r="I50" s="93">
        <v>2</v>
      </c>
      <c r="J50" s="93">
        <v>1</v>
      </c>
      <c r="K50" s="80"/>
      <c r="L50" s="51"/>
      <c r="M50" s="51"/>
      <c r="N50" s="51"/>
      <c r="O50" s="51"/>
      <c r="P50" s="53">
        <f>SUM(L50:O50)</f>
        <v>0</v>
      </c>
      <c r="Q50" s="52"/>
      <c r="R50" s="52"/>
      <c r="S50" s="52">
        <f>P50*30</f>
        <v>0</v>
      </c>
    </row>
    <row r="51" spans="1:19" ht="30" x14ac:dyDescent="0.25">
      <c r="A51" s="2" t="s">
        <v>161</v>
      </c>
      <c r="B51" s="1" t="s">
        <v>43</v>
      </c>
      <c r="C51" s="36"/>
      <c r="D51" s="36">
        <v>510</v>
      </c>
      <c r="E51" s="60"/>
      <c r="F51" s="1" t="s">
        <v>5</v>
      </c>
      <c r="G51" s="1" t="s">
        <v>8</v>
      </c>
      <c r="H51" s="94"/>
      <c r="I51" s="94"/>
      <c r="J51" s="94"/>
      <c r="K51" s="81"/>
      <c r="L51" s="51"/>
      <c r="M51" s="51"/>
      <c r="N51" s="51"/>
      <c r="O51" s="51"/>
      <c r="P51" s="52"/>
      <c r="Q51" s="53">
        <f>SUM(L51:O51)</f>
        <v>0</v>
      </c>
      <c r="R51" s="52"/>
      <c r="S51" s="52">
        <f>Q51*30</f>
        <v>0</v>
      </c>
    </row>
    <row r="52" spans="1:19" ht="30" x14ac:dyDescent="0.25">
      <c r="A52" s="2" t="s">
        <v>162</v>
      </c>
      <c r="B52" s="1" t="s">
        <v>46</v>
      </c>
      <c r="C52" s="36"/>
      <c r="D52" s="36"/>
      <c r="E52" s="36">
        <v>736</v>
      </c>
      <c r="F52" s="1" t="s">
        <v>30</v>
      </c>
      <c r="G52" s="1" t="s">
        <v>8</v>
      </c>
      <c r="H52" s="94"/>
      <c r="I52" s="94"/>
      <c r="J52" s="94"/>
      <c r="K52" s="81"/>
      <c r="L52" s="51"/>
      <c r="M52" s="51"/>
      <c r="N52" s="51"/>
      <c r="O52" s="51"/>
      <c r="P52" s="52"/>
      <c r="Q52" s="52"/>
      <c r="R52" s="53">
        <f t="shared" ref="R52" si="0">SUM(L52:O52)</f>
        <v>0</v>
      </c>
      <c r="S52" s="52">
        <f>R52*30</f>
        <v>0</v>
      </c>
    </row>
    <row r="53" spans="1:19" ht="30" x14ac:dyDescent="0.25">
      <c r="A53" s="28" t="s">
        <v>22</v>
      </c>
      <c r="B53" s="19" t="s">
        <v>160</v>
      </c>
      <c r="C53" s="36"/>
      <c r="D53" s="36">
        <v>150.15</v>
      </c>
      <c r="E53" s="36"/>
      <c r="F53" s="1" t="s">
        <v>5</v>
      </c>
      <c r="G53" s="1" t="s">
        <v>8</v>
      </c>
      <c r="H53" s="95"/>
      <c r="I53" s="95"/>
      <c r="J53" s="95"/>
      <c r="K53" s="82"/>
      <c r="L53" s="51"/>
      <c r="M53" s="51"/>
      <c r="N53" s="51"/>
      <c r="O53" s="51"/>
      <c r="P53" s="52"/>
      <c r="Q53" s="53">
        <f t="shared" ref="Q53" si="1">SUM(L53:O53)</f>
        <v>0</v>
      </c>
      <c r="R53" s="52"/>
      <c r="S53" s="52">
        <f>Q53*30</f>
        <v>0</v>
      </c>
    </row>
    <row r="54" spans="1:19" x14ac:dyDescent="0.25">
      <c r="A54" s="33">
        <v>8</v>
      </c>
      <c r="B54" s="34" t="s">
        <v>147</v>
      </c>
      <c r="C54" s="36"/>
      <c r="D54" s="36"/>
      <c r="E54" s="36"/>
      <c r="F54" s="1"/>
      <c r="G54" s="1"/>
      <c r="H54" s="74"/>
      <c r="I54" s="74"/>
      <c r="J54" s="74"/>
      <c r="K54" s="74"/>
      <c r="L54" s="51"/>
      <c r="M54" s="51"/>
      <c r="N54" s="51"/>
      <c r="O54" s="51"/>
      <c r="P54" s="52"/>
      <c r="Q54" s="52"/>
      <c r="R54" s="52"/>
      <c r="S54" s="52"/>
    </row>
    <row r="55" spans="1:19" x14ac:dyDescent="0.25">
      <c r="A55" s="28" t="s">
        <v>99</v>
      </c>
      <c r="B55" s="19" t="s">
        <v>100</v>
      </c>
      <c r="C55" s="36"/>
      <c r="D55" s="36"/>
      <c r="E55" s="36"/>
      <c r="F55" s="1"/>
      <c r="G55" s="1"/>
      <c r="H55" s="91">
        <v>2</v>
      </c>
      <c r="I55" s="91">
        <v>1</v>
      </c>
      <c r="J55" s="91">
        <v>1</v>
      </c>
      <c r="K55" s="74"/>
      <c r="L55" s="51"/>
      <c r="M55" s="51"/>
      <c r="N55" s="51"/>
      <c r="O55" s="51"/>
      <c r="P55" s="52"/>
      <c r="Q55" s="52"/>
      <c r="R55" s="52"/>
      <c r="S55" s="52"/>
    </row>
    <row r="56" spans="1:19" ht="30" x14ac:dyDescent="0.25">
      <c r="A56" s="2" t="s">
        <v>101</v>
      </c>
      <c r="B56" s="1" t="s">
        <v>102</v>
      </c>
      <c r="C56" s="60"/>
      <c r="D56" s="36">
        <v>239</v>
      </c>
      <c r="E56" s="36"/>
      <c r="F56" s="1" t="s">
        <v>103</v>
      </c>
      <c r="G56" s="1" t="s">
        <v>184</v>
      </c>
      <c r="H56" s="91"/>
      <c r="I56" s="91"/>
      <c r="J56" s="91"/>
      <c r="K56" s="74"/>
      <c r="L56" s="51"/>
      <c r="M56" s="51"/>
      <c r="N56" s="51"/>
      <c r="O56" s="51"/>
      <c r="P56" s="52"/>
      <c r="Q56" s="53">
        <f>SUM(L56:O56)</f>
        <v>0</v>
      </c>
      <c r="R56" s="52"/>
      <c r="S56" s="52">
        <f>Q56*30</f>
        <v>0</v>
      </c>
    </row>
    <row r="57" spans="1:19" ht="30" x14ac:dyDescent="0.25">
      <c r="A57" s="2" t="s">
        <v>104</v>
      </c>
      <c r="B57" s="1" t="s">
        <v>105</v>
      </c>
      <c r="C57" s="60"/>
      <c r="D57" s="36">
        <v>11</v>
      </c>
      <c r="E57" s="36"/>
      <c r="F57" s="1" t="s">
        <v>103</v>
      </c>
      <c r="G57" s="1" t="s">
        <v>185</v>
      </c>
      <c r="H57" s="91"/>
      <c r="I57" s="91"/>
      <c r="J57" s="91"/>
      <c r="K57" s="74"/>
      <c r="L57" s="51"/>
      <c r="M57" s="51"/>
      <c r="N57" s="51"/>
      <c r="O57" s="51"/>
      <c r="P57" s="52"/>
      <c r="Q57" s="53">
        <f>SUM(L57:O57)</f>
        <v>0</v>
      </c>
      <c r="R57" s="52"/>
      <c r="S57" s="52">
        <f>Q57*30</f>
        <v>0</v>
      </c>
    </row>
    <row r="58" spans="1:19" ht="30" x14ac:dyDescent="0.25">
      <c r="A58" s="2" t="s">
        <v>106</v>
      </c>
      <c r="B58" s="1" t="s">
        <v>107</v>
      </c>
      <c r="C58" s="60"/>
      <c r="D58" s="36"/>
      <c r="E58" s="36">
        <v>73</v>
      </c>
      <c r="F58" s="1" t="s">
        <v>30</v>
      </c>
      <c r="G58" s="1" t="s">
        <v>184</v>
      </c>
      <c r="H58" s="91"/>
      <c r="I58" s="91"/>
      <c r="J58" s="91"/>
      <c r="K58" s="74"/>
      <c r="L58" s="51"/>
      <c r="M58" s="51"/>
      <c r="N58" s="51"/>
      <c r="O58" s="51"/>
      <c r="P58" s="52"/>
      <c r="Q58" s="52"/>
      <c r="R58" s="53">
        <f>SUM(L58:O58)</f>
        <v>0</v>
      </c>
      <c r="S58" s="52">
        <f t="shared" ref="S58:S63" si="2">R58*30</f>
        <v>0</v>
      </c>
    </row>
    <row r="59" spans="1:19" x14ac:dyDescent="0.25">
      <c r="A59" s="28" t="s">
        <v>108</v>
      </c>
      <c r="B59" s="19" t="s">
        <v>109</v>
      </c>
      <c r="C59" s="36"/>
      <c r="D59" s="36"/>
      <c r="E59" s="36"/>
      <c r="F59" s="1"/>
      <c r="G59" s="1"/>
      <c r="H59" s="91"/>
      <c r="I59" s="91"/>
      <c r="J59" s="91"/>
      <c r="K59" s="74"/>
      <c r="L59" s="51"/>
      <c r="M59" s="51"/>
      <c r="N59" s="51"/>
      <c r="O59" s="51"/>
      <c r="P59" s="52"/>
      <c r="Q59" s="52"/>
      <c r="R59" s="52"/>
      <c r="S59" s="52"/>
    </row>
    <row r="60" spans="1:19" ht="30" x14ac:dyDescent="0.25">
      <c r="A60" s="2" t="s">
        <v>110</v>
      </c>
      <c r="B60" s="1" t="s">
        <v>111</v>
      </c>
      <c r="C60" s="60"/>
      <c r="D60" s="36"/>
      <c r="E60" s="36">
        <v>224</v>
      </c>
      <c r="F60" s="1" t="s">
        <v>30</v>
      </c>
      <c r="G60" s="1" t="s">
        <v>184</v>
      </c>
      <c r="H60" s="91"/>
      <c r="I60" s="91"/>
      <c r="J60" s="91"/>
      <c r="K60" s="74"/>
      <c r="L60" s="51"/>
      <c r="M60" s="51"/>
      <c r="N60" s="51"/>
      <c r="O60" s="51"/>
      <c r="P60" s="52"/>
      <c r="Q60" s="52"/>
      <c r="R60" s="53">
        <f>SUM(L60:O60)</f>
        <v>0</v>
      </c>
      <c r="S60" s="52">
        <f t="shared" si="2"/>
        <v>0</v>
      </c>
    </row>
    <row r="61" spans="1:19" ht="30" x14ac:dyDescent="0.25">
      <c r="A61" s="2" t="s">
        <v>112</v>
      </c>
      <c r="B61" s="1" t="s">
        <v>113</v>
      </c>
      <c r="C61" s="60"/>
      <c r="D61" s="36">
        <v>27</v>
      </c>
      <c r="E61" s="36"/>
      <c r="F61" s="1" t="s">
        <v>103</v>
      </c>
      <c r="G61" s="1" t="s">
        <v>184</v>
      </c>
      <c r="H61" s="91"/>
      <c r="I61" s="91"/>
      <c r="J61" s="91"/>
      <c r="K61" s="74"/>
      <c r="L61" s="51"/>
      <c r="M61" s="51"/>
      <c r="N61" s="51"/>
      <c r="O61" s="51"/>
      <c r="P61" s="52"/>
      <c r="Q61" s="53">
        <f>SUM(L61:O61)</f>
        <v>0</v>
      </c>
      <c r="R61" s="52"/>
      <c r="S61" s="52">
        <f>Q61*30</f>
        <v>0</v>
      </c>
    </row>
    <row r="62" spans="1:19" x14ac:dyDescent="0.25">
      <c r="A62" s="28" t="s">
        <v>114</v>
      </c>
      <c r="B62" s="19" t="s">
        <v>115</v>
      </c>
      <c r="C62" s="36"/>
      <c r="D62" s="36"/>
      <c r="E62" s="36"/>
      <c r="F62" s="1"/>
      <c r="G62" s="1"/>
      <c r="H62" s="91"/>
      <c r="I62" s="91"/>
      <c r="J62" s="91"/>
      <c r="K62" s="74"/>
      <c r="L62" s="51"/>
      <c r="M62" s="51"/>
      <c r="N62" s="51"/>
      <c r="O62" s="51"/>
      <c r="P62" s="52"/>
      <c r="Q62" s="52"/>
      <c r="R62" s="52"/>
      <c r="S62" s="52"/>
    </row>
    <row r="63" spans="1:19" ht="30" x14ac:dyDescent="0.25">
      <c r="A63" s="2" t="s">
        <v>116</v>
      </c>
      <c r="B63" s="1" t="s">
        <v>117</v>
      </c>
      <c r="C63" s="60"/>
      <c r="D63" s="36"/>
      <c r="E63" s="36">
        <v>299</v>
      </c>
      <c r="F63" s="1" t="s">
        <v>30</v>
      </c>
      <c r="G63" s="1" t="s">
        <v>184</v>
      </c>
      <c r="H63" s="91"/>
      <c r="I63" s="91"/>
      <c r="J63" s="91"/>
      <c r="K63" s="74"/>
      <c r="L63" s="51"/>
      <c r="M63" s="51"/>
      <c r="N63" s="51"/>
      <c r="O63" s="51"/>
      <c r="P63" s="52"/>
      <c r="Q63" s="52"/>
      <c r="R63" s="53">
        <f>SUM(L63:O63)</f>
        <v>0</v>
      </c>
      <c r="S63" s="52">
        <f t="shared" si="2"/>
        <v>0</v>
      </c>
    </row>
    <row r="64" spans="1:19" ht="30" x14ac:dyDescent="0.25">
      <c r="A64" s="2" t="s">
        <v>118</v>
      </c>
      <c r="B64" s="1" t="s">
        <v>113</v>
      </c>
      <c r="C64" s="60"/>
      <c r="D64" s="36">
        <v>27</v>
      </c>
      <c r="E64" s="36"/>
      <c r="F64" s="1" t="s">
        <v>103</v>
      </c>
      <c r="G64" s="1" t="s">
        <v>184</v>
      </c>
      <c r="H64" s="91"/>
      <c r="I64" s="91"/>
      <c r="J64" s="91"/>
      <c r="K64" s="74"/>
      <c r="L64" s="51"/>
      <c r="M64" s="51"/>
      <c r="N64" s="51"/>
      <c r="O64" s="51"/>
      <c r="P64" s="52"/>
      <c r="Q64" s="53">
        <f>SUM(L64:O64)</f>
        <v>0</v>
      </c>
      <c r="R64" s="52"/>
      <c r="S64" s="52">
        <f>Q64*30</f>
        <v>0</v>
      </c>
    </row>
    <row r="65" spans="1:19" ht="104.25" x14ac:dyDescent="0.25">
      <c r="A65" s="33">
        <v>9</v>
      </c>
      <c r="B65" s="34" t="s">
        <v>154</v>
      </c>
      <c r="C65" s="36"/>
      <c r="D65" s="36"/>
      <c r="E65" s="36">
        <v>2200</v>
      </c>
      <c r="F65" s="1" t="s">
        <v>30</v>
      </c>
      <c r="G65" s="1" t="s">
        <v>8</v>
      </c>
      <c r="H65" s="74"/>
      <c r="I65" s="74"/>
      <c r="J65" s="74"/>
      <c r="K65" s="84">
        <v>3</v>
      </c>
      <c r="L65" s="51"/>
      <c r="M65" s="51"/>
      <c r="N65" s="51"/>
      <c r="O65" s="51"/>
      <c r="P65" s="52"/>
      <c r="Q65" s="52"/>
      <c r="R65" s="53">
        <f t="shared" ref="R65:R68" si="3">SUM(L65:O65)</f>
        <v>0</v>
      </c>
      <c r="S65" s="52">
        <f t="shared" ref="S65:S68" si="4">R65*30</f>
        <v>0</v>
      </c>
    </row>
    <row r="66" spans="1:19" ht="30" x14ac:dyDescent="0.25">
      <c r="A66" s="33">
        <v>10</v>
      </c>
      <c r="B66" s="34" t="s">
        <v>163</v>
      </c>
      <c r="C66" s="36"/>
      <c r="D66" s="36"/>
      <c r="E66" s="36">
        <v>737</v>
      </c>
      <c r="F66" s="1" t="s">
        <v>30</v>
      </c>
      <c r="G66" s="1" t="s">
        <v>8</v>
      </c>
      <c r="H66" s="74"/>
      <c r="I66" s="74"/>
      <c r="J66" s="74"/>
      <c r="K66" s="84">
        <v>1</v>
      </c>
      <c r="L66" s="51"/>
      <c r="M66" s="51"/>
      <c r="N66" s="51"/>
      <c r="O66" s="51"/>
      <c r="P66" s="52"/>
      <c r="Q66" s="52"/>
      <c r="R66" s="53">
        <f t="shared" si="3"/>
        <v>0</v>
      </c>
      <c r="S66" s="52">
        <f t="shared" si="4"/>
        <v>0</v>
      </c>
    </row>
    <row r="67" spans="1:19" ht="30" x14ac:dyDescent="0.25">
      <c r="A67" s="33">
        <v>11</v>
      </c>
      <c r="B67" s="34" t="s">
        <v>47</v>
      </c>
      <c r="C67" s="36"/>
      <c r="D67" s="36"/>
      <c r="E67" s="36">
        <v>1320</v>
      </c>
      <c r="F67" s="1" t="s">
        <v>30</v>
      </c>
      <c r="G67" s="1" t="s">
        <v>8</v>
      </c>
      <c r="H67" s="84">
        <v>1</v>
      </c>
      <c r="I67" s="84">
        <v>1</v>
      </c>
      <c r="J67" s="84">
        <v>1</v>
      </c>
      <c r="K67" s="74"/>
      <c r="L67" s="51"/>
      <c r="M67" s="51"/>
      <c r="N67" s="51"/>
      <c r="O67" s="51"/>
      <c r="P67" s="52"/>
      <c r="Q67" s="52"/>
      <c r="R67" s="53">
        <f t="shared" si="3"/>
        <v>0</v>
      </c>
      <c r="S67" s="52">
        <f t="shared" si="4"/>
        <v>0</v>
      </c>
    </row>
    <row r="68" spans="1:19" ht="30" x14ac:dyDescent="0.25">
      <c r="A68" s="33">
        <v>12</v>
      </c>
      <c r="B68" s="34" t="s">
        <v>48</v>
      </c>
      <c r="C68" s="36"/>
      <c r="D68" s="36"/>
      <c r="E68" s="36">
        <v>720</v>
      </c>
      <c r="F68" s="1" t="s">
        <v>30</v>
      </c>
      <c r="G68" s="1" t="s">
        <v>49</v>
      </c>
      <c r="H68" s="74"/>
      <c r="I68" s="74"/>
      <c r="J68" s="74"/>
      <c r="K68" s="84">
        <v>1</v>
      </c>
      <c r="L68" s="51"/>
      <c r="M68" s="51"/>
      <c r="N68" s="51"/>
      <c r="O68" s="51"/>
      <c r="P68" s="52"/>
      <c r="Q68" s="52"/>
      <c r="R68" s="53">
        <f t="shared" si="3"/>
        <v>0</v>
      </c>
      <c r="S68" s="52">
        <f t="shared" si="4"/>
        <v>0</v>
      </c>
    </row>
    <row r="69" spans="1:19" x14ac:dyDescent="0.25">
      <c r="A69" s="33">
        <v>13</v>
      </c>
      <c r="B69" s="34" t="s">
        <v>164</v>
      </c>
      <c r="C69" s="36"/>
      <c r="D69" s="36"/>
      <c r="E69" s="36"/>
      <c r="F69" s="1"/>
      <c r="G69" s="1" t="s">
        <v>128</v>
      </c>
      <c r="H69" s="74"/>
      <c r="I69" s="74"/>
      <c r="J69" s="74"/>
      <c r="K69" s="74"/>
      <c r="L69" s="51"/>
      <c r="M69" s="51"/>
      <c r="N69" s="51"/>
      <c r="O69" s="51"/>
      <c r="P69" s="52"/>
      <c r="Q69" s="52"/>
      <c r="R69" s="52"/>
      <c r="S69" s="52"/>
    </row>
    <row r="70" spans="1:19" ht="30" x14ac:dyDescent="0.25">
      <c r="A70" s="28" t="s">
        <v>148</v>
      </c>
      <c r="B70" s="19" t="s">
        <v>119</v>
      </c>
      <c r="C70" s="36"/>
      <c r="D70" s="36">
        <v>21</v>
      </c>
      <c r="E70" s="36"/>
      <c r="F70" s="1" t="s">
        <v>103</v>
      </c>
      <c r="G70" s="1" t="s">
        <v>184</v>
      </c>
      <c r="H70" s="91">
        <v>4</v>
      </c>
      <c r="I70" s="92" t="s">
        <v>215</v>
      </c>
      <c r="J70" s="84"/>
      <c r="K70" s="84"/>
      <c r="L70" s="51"/>
      <c r="M70" s="51"/>
      <c r="N70" s="51"/>
      <c r="O70" s="51"/>
      <c r="P70" s="52"/>
      <c r="Q70" s="53">
        <f>SUM(L70:O70)</f>
        <v>0</v>
      </c>
      <c r="R70" s="52"/>
      <c r="S70" s="52">
        <f>Q70*30</f>
        <v>0</v>
      </c>
    </row>
    <row r="71" spans="1:19" ht="30" x14ac:dyDescent="0.25">
      <c r="A71" s="28" t="s">
        <v>149</v>
      </c>
      <c r="B71" s="19" t="s">
        <v>120</v>
      </c>
      <c r="C71" s="36"/>
      <c r="D71" s="36"/>
      <c r="E71" s="36">
        <v>41</v>
      </c>
      <c r="F71" s="1" t="s">
        <v>30</v>
      </c>
      <c r="G71" s="1" t="s">
        <v>184</v>
      </c>
      <c r="H71" s="91"/>
      <c r="I71" s="92"/>
      <c r="J71" s="84"/>
      <c r="K71" s="84"/>
      <c r="L71" s="51"/>
      <c r="M71" s="51"/>
      <c r="N71" s="51"/>
      <c r="O71" s="51"/>
      <c r="P71" s="52"/>
      <c r="Q71" s="52"/>
      <c r="R71" s="53">
        <f>SUM(L70:N71)</f>
        <v>0</v>
      </c>
      <c r="S71" s="52">
        <f t="shared" ref="S71:S76" si="5">R71*30</f>
        <v>0</v>
      </c>
    </row>
    <row r="72" spans="1:19" x14ac:dyDescent="0.25">
      <c r="A72" s="28" t="s">
        <v>150</v>
      </c>
      <c r="B72" s="19" t="s">
        <v>207</v>
      </c>
      <c r="C72" s="36"/>
      <c r="D72" s="36"/>
      <c r="E72" s="36"/>
      <c r="F72" s="1"/>
      <c r="G72" s="1"/>
      <c r="H72" s="91"/>
      <c r="I72" s="92"/>
      <c r="J72" s="84"/>
      <c r="K72" s="84"/>
      <c r="L72" s="51"/>
      <c r="M72" s="51"/>
      <c r="N72" s="51"/>
      <c r="O72" s="51"/>
      <c r="P72" s="52"/>
      <c r="Q72" s="52"/>
      <c r="R72" s="52"/>
      <c r="S72" s="52"/>
    </row>
    <row r="73" spans="1:19" ht="30" x14ac:dyDescent="0.25">
      <c r="A73" s="2" t="s">
        <v>151</v>
      </c>
      <c r="B73" s="1" t="s">
        <v>121</v>
      </c>
      <c r="C73" s="36"/>
      <c r="D73" s="36"/>
      <c r="E73" s="36">
        <v>3767</v>
      </c>
      <c r="F73" s="1" t="s">
        <v>30</v>
      </c>
      <c r="G73" s="1" t="s">
        <v>186</v>
      </c>
      <c r="H73" s="91"/>
      <c r="I73" s="92"/>
      <c r="J73" s="84"/>
      <c r="K73" s="84"/>
      <c r="L73" s="51"/>
      <c r="M73" s="51"/>
      <c r="N73" s="51"/>
      <c r="O73" s="51"/>
      <c r="P73" s="52"/>
      <c r="Q73" s="52"/>
      <c r="R73" s="53">
        <f>SUM(L73:O73)</f>
        <v>0</v>
      </c>
      <c r="S73" s="52">
        <f t="shared" si="5"/>
        <v>0</v>
      </c>
    </row>
    <row r="74" spans="1:19" ht="30" x14ac:dyDescent="0.25">
      <c r="A74" s="2" t="s">
        <v>152</v>
      </c>
      <c r="B74" s="1" t="s">
        <v>122</v>
      </c>
      <c r="C74" s="36"/>
      <c r="D74" s="36"/>
      <c r="E74" s="36">
        <v>1939</v>
      </c>
      <c r="F74" s="1" t="s">
        <v>30</v>
      </c>
      <c r="G74" s="1" t="s">
        <v>186</v>
      </c>
      <c r="H74" s="91"/>
      <c r="I74" s="92"/>
      <c r="J74" s="84"/>
      <c r="K74" s="84"/>
      <c r="L74" s="51"/>
      <c r="M74" s="51"/>
      <c r="N74" s="51"/>
      <c r="O74" s="51"/>
      <c r="P74" s="52"/>
      <c r="Q74" s="52"/>
      <c r="R74" s="53">
        <f t="shared" ref="R74:R76" si="6">SUM(L74:O74)</f>
        <v>0</v>
      </c>
      <c r="S74" s="52">
        <f t="shared" si="5"/>
        <v>0</v>
      </c>
    </row>
    <row r="75" spans="1:19" ht="30" x14ac:dyDescent="0.25">
      <c r="A75" s="2" t="s">
        <v>153</v>
      </c>
      <c r="B75" s="1" t="s">
        <v>123</v>
      </c>
      <c r="C75" s="36"/>
      <c r="D75" s="36"/>
      <c r="E75" s="36">
        <v>3412</v>
      </c>
      <c r="F75" s="1" t="s">
        <v>30</v>
      </c>
      <c r="G75" s="1" t="s">
        <v>186</v>
      </c>
      <c r="H75" s="91"/>
      <c r="I75" s="92"/>
      <c r="J75" s="84"/>
      <c r="K75" s="84"/>
      <c r="L75" s="51"/>
      <c r="M75" s="51"/>
      <c r="N75" s="51"/>
      <c r="O75" s="51"/>
      <c r="P75" s="52"/>
      <c r="Q75" s="52"/>
      <c r="R75" s="53">
        <f t="shared" si="6"/>
        <v>0</v>
      </c>
      <c r="S75" s="52">
        <f t="shared" si="5"/>
        <v>0</v>
      </c>
    </row>
    <row r="76" spans="1:19" ht="44.25" x14ac:dyDescent="0.25">
      <c r="A76" s="33">
        <v>14</v>
      </c>
      <c r="B76" s="34" t="s">
        <v>155</v>
      </c>
      <c r="C76" s="36"/>
      <c r="D76" s="36"/>
      <c r="E76" s="36">
        <v>26548</v>
      </c>
      <c r="F76" s="1" t="s">
        <v>30</v>
      </c>
      <c r="G76" s="1" t="s">
        <v>8</v>
      </c>
      <c r="H76" s="84">
        <v>3</v>
      </c>
      <c r="I76" s="84">
        <v>1</v>
      </c>
      <c r="J76" s="84">
        <v>1</v>
      </c>
      <c r="K76" s="84">
        <v>1</v>
      </c>
      <c r="L76" s="51"/>
      <c r="M76" s="51"/>
      <c r="N76" s="51"/>
      <c r="O76" s="51"/>
      <c r="P76" s="52"/>
      <c r="Q76" s="52"/>
      <c r="R76" s="53">
        <f t="shared" si="6"/>
        <v>0</v>
      </c>
      <c r="S76" s="52">
        <f t="shared" si="5"/>
        <v>0</v>
      </c>
    </row>
    <row r="77" spans="1:19" x14ac:dyDescent="0.25">
      <c r="A77" s="33">
        <v>15</v>
      </c>
      <c r="B77" s="33" t="s">
        <v>9</v>
      </c>
      <c r="C77" s="36"/>
      <c r="D77" s="36"/>
      <c r="E77" s="36"/>
      <c r="F77" s="1"/>
      <c r="G77" s="1"/>
      <c r="H77" s="74"/>
      <c r="I77" s="74"/>
      <c r="J77" s="74"/>
      <c r="K77" s="74"/>
      <c r="L77" s="51"/>
      <c r="M77" s="51"/>
      <c r="N77" s="51"/>
      <c r="O77" s="51"/>
      <c r="P77" s="52"/>
      <c r="Q77" s="52"/>
      <c r="R77" s="52"/>
      <c r="S77" s="52"/>
    </row>
    <row r="78" spans="1:19" ht="60" x14ac:dyDescent="0.25">
      <c r="A78" s="28" t="s">
        <v>124</v>
      </c>
      <c r="B78" s="28" t="s">
        <v>93</v>
      </c>
      <c r="C78" s="36"/>
      <c r="D78" s="36"/>
      <c r="E78" s="36">
        <v>9096</v>
      </c>
      <c r="F78" s="1" t="s">
        <v>94</v>
      </c>
      <c r="G78" s="1" t="s">
        <v>10</v>
      </c>
      <c r="H78" s="74"/>
      <c r="I78" s="74"/>
      <c r="J78" s="74"/>
      <c r="K78" s="93">
        <v>4</v>
      </c>
      <c r="L78" s="51"/>
      <c r="M78" s="51"/>
      <c r="N78" s="51"/>
      <c r="O78" s="51"/>
      <c r="P78" s="52"/>
      <c r="Q78" s="52"/>
      <c r="R78" s="52"/>
      <c r="S78" s="52"/>
    </row>
    <row r="79" spans="1:19" x14ac:dyDescent="0.25">
      <c r="A79" s="28" t="s">
        <v>125</v>
      </c>
      <c r="B79" s="19" t="s">
        <v>167</v>
      </c>
      <c r="C79" s="36"/>
      <c r="D79" s="36"/>
      <c r="E79" s="36"/>
      <c r="F79" s="1"/>
      <c r="G79" s="13"/>
      <c r="H79" s="84"/>
      <c r="I79" s="84"/>
      <c r="J79" s="84"/>
      <c r="K79" s="94"/>
      <c r="L79" s="51"/>
      <c r="M79" s="51"/>
      <c r="N79" s="51"/>
      <c r="O79" s="51"/>
      <c r="P79" s="52"/>
      <c r="Q79" s="52"/>
      <c r="R79" s="52"/>
      <c r="S79" s="52"/>
    </row>
    <row r="80" spans="1:19" ht="45" x14ac:dyDescent="0.25">
      <c r="A80" s="2" t="s">
        <v>165</v>
      </c>
      <c r="B80" s="1" t="s">
        <v>220</v>
      </c>
      <c r="C80" s="61"/>
      <c r="D80" s="61"/>
      <c r="E80" s="61"/>
      <c r="F80" s="1" t="s">
        <v>5</v>
      </c>
      <c r="G80" s="1" t="s">
        <v>183</v>
      </c>
      <c r="H80" s="84"/>
      <c r="I80" s="84"/>
      <c r="J80" s="84"/>
      <c r="K80" s="94"/>
      <c r="L80" s="51"/>
      <c r="M80" s="51"/>
      <c r="N80" s="51"/>
      <c r="O80" s="51"/>
      <c r="P80" s="52"/>
      <c r="Q80" s="52"/>
      <c r="R80" s="53">
        <f>SUM(L80:O80)</f>
        <v>0</v>
      </c>
      <c r="S80" s="52">
        <f>R80*30</f>
        <v>0</v>
      </c>
    </row>
    <row r="81" spans="1:19" ht="45" x14ac:dyDescent="0.25">
      <c r="A81" s="2" t="s">
        <v>166</v>
      </c>
      <c r="B81" s="1" t="s">
        <v>168</v>
      </c>
      <c r="C81" s="61"/>
      <c r="D81" s="61"/>
      <c r="E81" s="61"/>
      <c r="F81" s="1" t="s">
        <v>5</v>
      </c>
      <c r="G81" s="1" t="s">
        <v>187</v>
      </c>
      <c r="H81" s="84"/>
      <c r="I81" s="84"/>
      <c r="J81" s="84"/>
      <c r="K81" s="95"/>
      <c r="L81" s="51"/>
      <c r="M81" s="51"/>
      <c r="N81" s="51"/>
      <c r="O81" s="51"/>
      <c r="P81" s="52"/>
      <c r="Q81" s="52"/>
      <c r="R81" s="53">
        <f>SUM(L81:O81)</f>
        <v>0</v>
      </c>
      <c r="S81" s="52">
        <f>R81*30</f>
        <v>0</v>
      </c>
    </row>
    <row r="82" spans="1:19" x14ac:dyDescent="0.25">
      <c r="A82" s="28" t="s">
        <v>129</v>
      </c>
      <c r="B82" s="19" t="s">
        <v>50</v>
      </c>
      <c r="C82" s="61"/>
      <c r="D82" s="61"/>
      <c r="E82" s="61"/>
      <c r="F82" s="1"/>
      <c r="G82" s="2"/>
      <c r="H82" s="84"/>
      <c r="I82" s="84"/>
      <c r="J82" s="84"/>
      <c r="K82" s="84">
        <v>3</v>
      </c>
      <c r="L82" s="51"/>
      <c r="M82" s="51"/>
      <c r="N82" s="51"/>
      <c r="O82" s="51"/>
      <c r="P82" s="52"/>
      <c r="Q82" s="52"/>
      <c r="R82" s="52"/>
      <c r="S82" s="52"/>
    </row>
    <row r="83" spans="1:19" x14ac:dyDescent="0.25">
      <c r="A83" s="28" t="s">
        <v>126</v>
      </c>
      <c r="B83" s="28" t="s">
        <v>221</v>
      </c>
      <c r="C83" s="36"/>
      <c r="D83" s="36"/>
      <c r="E83" s="36"/>
      <c r="F83" s="2"/>
      <c r="G83" s="2"/>
      <c r="H83" s="84"/>
      <c r="I83" s="84"/>
      <c r="J83" s="84"/>
      <c r="K83" s="84">
        <v>1</v>
      </c>
      <c r="L83" s="51"/>
      <c r="M83" s="51"/>
      <c r="N83" s="51"/>
      <c r="O83" s="51"/>
      <c r="P83" s="52"/>
      <c r="Q83" s="52"/>
      <c r="R83" s="52"/>
      <c r="S83" s="52"/>
    </row>
    <row r="84" spans="1:19" ht="45" x14ac:dyDescent="0.25">
      <c r="A84" s="28" t="s">
        <v>224</v>
      </c>
      <c r="B84" s="28" t="s">
        <v>222</v>
      </c>
      <c r="C84" s="36"/>
      <c r="D84" s="36"/>
      <c r="E84" s="36"/>
      <c r="F84" s="2"/>
      <c r="G84" s="2"/>
      <c r="H84" s="79" t="s">
        <v>235</v>
      </c>
      <c r="I84" s="105" t="s">
        <v>236</v>
      </c>
      <c r="J84" s="106"/>
      <c r="K84" s="89"/>
      <c r="L84" s="51"/>
      <c r="M84" s="51"/>
      <c r="N84" s="51"/>
      <c r="O84" s="51"/>
      <c r="P84" s="52"/>
      <c r="Q84" s="52"/>
      <c r="R84" s="52"/>
      <c r="S84" s="52"/>
    </row>
    <row r="85" spans="1:19" x14ac:dyDescent="0.25">
      <c r="A85" s="28" t="s">
        <v>225</v>
      </c>
      <c r="B85" s="28" t="s">
        <v>223</v>
      </c>
      <c r="C85" s="36"/>
      <c r="D85" s="36"/>
      <c r="E85" s="36"/>
      <c r="F85" s="2"/>
      <c r="G85" s="2"/>
      <c r="H85" s="84">
        <v>1</v>
      </c>
      <c r="I85" s="84">
        <v>1</v>
      </c>
      <c r="J85" s="84">
        <v>1</v>
      </c>
      <c r="K85" s="84"/>
      <c r="L85" s="51"/>
      <c r="M85" s="51"/>
      <c r="N85" s="51"/>
      <c r="O85" s="51"/>
      <c r="P85" s="52"/>
      <c r="Q85" s="52"/>
      <c r="R85" s="52"/>
      <c r="S85" s="52"/>
    </row>
    <row r="86" spans="1:19" s="25" customFormat="1" ht="14.25" x14ac:dyDescent="0.2">
      <c r="A86" s="54"/>
      <c r="B86" s="55" t="s">
        <v>169</v>
      </c>
      <c r="C86" s="64">
        <f>SUM(C11:C83)</f>
        <v>2730</v>
      </c>
      <c r="D86" s="64">
        <f t="shared" ref="D86:E86" si="7">SUM(D11:D83)</f>
        <v>6745.15</v>
      </c>
      <c r="E86" s="64">
        <f t="shared" si="7"/>
        <v>63413</v>
      </c>
      <c r="F86" s="65"/>
      <c r="G86" s="65"/>
      <c r="H86" s="65"/>
      <c r="I86" s="65"/>
      <c r="J86" s="65"/>
      <c r="K86" s="65"/>
      <c r="L86" s="49"/>
      <c r="M86" s="49"/>
      <c r="N86" s="49"/>
      <c r="O86" s="49"/>
      <c r="P86" s="66">
        <f>SUM(P11:P85)*30</f>
        <v>0</v>
      </c>
      <c r="Q86" s="66">
        <f t="shared" ref="Q86:R86" si="8">SUM(Q11:Q85)*30</f>
        <v>0</v>
      </c>
      <c r="R86" s="66">
        <f t="shared" si="8"/>
        <v>0</v>
      </c>
      <c r="S86" s="49"/>
    </row>
    <row r="87" spans="1:19" x14ac:dyDescent="0.25">
      <c r="B87" s="16"/>
      <c r="F87" s="16"/>
      <c r="G87" s="16"/>
      <c r="H87" s="16"/>
      <c r="I87" s="16"/>
      <c r="J87" s="16"/>
      <c r="K87" s="16"/>
    </row>
    <row r="88" spans="1:19" x14ac:dyDescent="0.25">
      <c r="B88" s="71" t="s">
        <v>194</v>
      </c>
      <c r="F88" s="16"/>
      <c r="G88" s="16"/>
      <c r="H88" s="16"/>
      <c r="I88" s="16"/>
      <c r="J88" s="16"/>
      <c r="K88" s="16"/>
    </row>
    <row r="89" spans="1:19" x14ac:dyDescent="0.25">
      <c r="A89" s="11"/>
      <c r="B89" s="12" t="s">
        <v>233</v>
      </c>
    </row>
    <row r="90" spans="1:19" x14ac:dyDescent="0.25">
      <c r="A90" s="12"/>
    </row>
    <row r="91" spans="1:19" x14ac:dyDescent="0.25">
      <c r="A91" s="11"/>
      <c r="B91" s="16"/>
      <c r="F91" s="16"/>
      <c r="G91" s="16"/>
      <c r="H91" s="16"/>
      <c r="I91" s="16"/>
      <c r="J91" s="16"/>
      <c r="K91" s="16"/>
    </row>
    <row r="92" spans="1:19" x14ac:dyDescent="0.25">
      <c r="A92" s="11"/>
      <c r="B92" s="16"/>
      <c r="F92" s="16"/>
      <c r="G92" s="16"/>
      <c r="H92" s="16"/>
      <c r="I92" s="16"/>
      <c r="J92" s="16"/>
      <c r="K92" s="16"/>
    </row>
    <row r="93" spans="1:19" x14ac:dyDescent="0.25">
      <c r="A93" s="11"/>
      <c r="B93" s="16"/>
      <c r="F93" s="16"/>
      <c r="G93" s="16"/>
      <c r="H93" s="16"/>
      <c r="I93" s="16"/>
      <c r="J93" s="16"/>
      <c r="K93" s="16"/>
    </row>
    <row r="94" spans="1:19" x14ac:dyDescent="0.25">
      <c r="A94" s="11"/>
      <c r="B94" s="16"/>
      <c r="F94" s="16"/>
      <c r="G94" s="16"/>
      <c r="H94" s="16"/>
      <c r="I94" s="16"/>
      <c r="J94" s="16"/>
      <c r="K94" s="16"/>
    </row>
    <row r="95" spans="1:19" x14ac:dyDescent="0.25">
      <c r="A95" s="11"/>
      <c r="B95" s="16"/>
      <c r="F95" s="16"/>
      <c r="G95" s="16"/>
      <c r="H95" s="16"/>
      <c r="I95" s="16"/>
      <c r="J95" s="16"/>
      <c r="K95" s="16"/>
    </row>
    <row r="96" spans="1:19" x14ac:dyDescent="0.25">
      <c r="A96" s="11"/>
      <c r="B96" s="16"/>
      <c r="F96" s="16"/>
      <c r="G96" s="16"/>
      <c r="H96" s="16"/>
      <c r="I96" s="16"/>
      <c r="J96" s="16"/>
      <c r="K96" s="16"/>
    </row>
    <row r="97" spans="1:11" x14ac:dyDescent="0.25">
      <c r="A97" s="11"/>
      <c r="B97" s="16"/>
      <c r="F97" s="16"/>
      <c r="G97" s="16"/>
      <c r="H97" s="16"/>
      <c r="I97" s="16"/>
      <c r="J97" s="16"/>
      <c r="K97" s="16"/>
    </row>
    <row r="98" spans="1:11" x14ac:dyDescent="0.25">
      <c r="A98" s="11"/>
      <c r="B98" s="16"/>
      <c r="F98" s="16"/>
      <c r="G98" s="16"/>
      <c r="H98" s="16"/>
      <c r="I98" s="16"/>
      <c r="J98" s="16"/>
      <c r="K98" s="16"/>
    </row>
    <row r="99" spans="1:11" x14ac:dyDescent="0.25">
      <c r="A99" s="11"/>
      <c r="B99" s="16"/>
      <c r="F99" s="16"/>
      <c r="G99" s="16"/>
      <c r="H99" s="16"/>
      <c r="I99" s="16"/>
      <c r="J99" s="16"/>
      <c r="K99" s="16"/>
    </row>
    <row r="100" spans="1:11" x14ac:dyDescent="0.25">
      <c r="A100" s="11"/>
      <c r="B100" s="16"/>
      <c r="F100" s="16"/>
      <c r="G100" s="16"/>
      <c r="H100" s="16"/>
      <c r="I100" s="16"/>
      <c r="J100" s="16"/>
      <c r="K100" s="16"/>
    </row>
    <row r="101" spans="1:11" x14ac:dyDescent="0.25">
      <c r="A101" s="11"/>
      <c r="B101" s="16"/>
      <c r="F101" s="16"/>
      <c r="G101" s="16"/>
      <c r="H101" s="16"/>
      <c r="I101" s="16"/>
      <c r="J101" s="16"/>
      <c r="K101" s="16"/>
    </row>
    <row r="102" spans="1:11" x14ac:dyDescent="0.25">
      <c r="A102" s="11"/>
      <c r="B102" s="16"/>
      <c r="F102" s="16"/>
      <c r="G102" s="16"/>
      <c r="H102" s="16"/>
      <c r="I102" s="16"/>
      <c r="J102" s="16"/>
      <c r="K102" s="16"/>
    </row>
    <row r="103" spans="1:11" x14ac:dyDescent="0.25">
      <c r="A103" s="11"/>
      <c r="B103" s="16"/>
      <c r="F103" s="16"/>
      <c r="G103" s="16"/>
      <c r="H103" s="16"/>
      <c r="I103" s="16"/>
      <c r="J103" s="16"/>
      <c r="K103" s="16"/>
    </row>
    <row r="104" spans="1:11" x14ac:dyDescent="0.25">
      <c r="A104" s="11"/>
      <c r="B104" s="16"/>
      <c r="F104" s="16"/>
      <c r="G104" s="16"/>
      <c r="H104" s="16"/>
      <c r="I104" s="16"/>
      <c r="J104" s="16"/>
      <c r="K104" s="16"/>
    </row>
    <row r="105" spans="1:11" x14ac:dyDescent="0.25">
      <c r="A105" s="11"/>
      <c r="B105" s="16"/>
      <c r="F105" s="16"/>
      <c r="G105" s="16"/>
      <c r="H105" s="16"/>
      <c r="I105" s="16"/>
      <c r="J105" s="16"/>
      <c r="K105" s="16"/>
    </row>
    <row r="106" spans="1:11" x14ac:dyDescent="0.25">
      <c r="A106" s="11"/>
      <c r="B106" s="16"/>
      <c r="F106" s="16"/>
      <c r="G106" s="16"/>
      <c r="H106" s="16"/>
      <c r="I106" s="16"/>
      <c r="J106" s="16"/>
      <c r="K106" s="16"/>
    </row>
    <row r="107" spans="1:11" x14ac:dyDescent="0.25">
      <c r="A107" s="11"/>
      <c r="B107" s="16"/>
      <c r="F107" s="16"/>
      <c r="G107" s="16"/>
      <c r="H107" s="16"/>
      <c r="I107" s="16"/>
      <c r="J107" s="16"/>
      <c r="K107" s="16"/>
    </row>
    <row r="108" spans="1:11" x14ac:dyDescent="0.25">
      <c r="A108" s="11"/>
      <c r="B108" s="16"/>
      <c r="F108" s="16"/>
      <c r="G108" s="16"/>
      <c r="H108" s="16"/>
      <c r="I108" s="16"/>
      <c r="J108" s="16"/>
      <c r="K108" s="16"/>
    </row>
    <row r="109" spans="1:11" x14ac:dyDescent="0.25">
      <c r="A109" s="11"/>
      <c r="B109" s="16"/>
      <c r="F109" s="16"/>
      <c r="G109" s="16"/>
      <c r="H109" s="16"/>
      <c r="I109" s="16"/>
      <c r="J109" s="16"/>
      <c r="K109" s="16"/>
    </row>
    <row r="110" spans="1:11" x14ac:dyDescent="0.25">
      <c r="A110" s="11"/>
      <c r="B110" s="16"/>
      <c r="F110" s="16"/>
      <c r="G110" s="16"/>
      <c r="H110" s="16"/>
      <c r="I110" s="16"/>
      <c r="J110" s="16"/>
      <c r="K110" s="16"/>
    </row>
    <row r="111" spans="1:11" x14ac:dyDescent="0.25">
      <c r="A111" s="11"/>
      <c r="B111" s="16"/>
      <c r="F111" s="16"/>
      <c r="G111" s="16"/>
      <c r="H111" s="16"/>
      <c r="I111" s="16"/>
      <c r="J111" s="16"/>
      <c r="K111" s="16"/>
    </row>
    <row r="112" spans="1:11" x14ac:dyDescent="0.25">
      <c r="A112" s="11"/>
      <c r="B112" s="16"/>
      <c r="F112" s="16"/>
      <c r="G112" s="16"/>
      <c r="H112" s="16"/>
      <c r="I112" s="16"/>
      <c r="J112" s="16"/>
      <c r="K112" s="16"/>
    </row>
    <row r="113" spans="1:11" x14ac:dyDescent="0.25">
      <c r="A113" s="11"/>
      <c r="B113" s="16"/>
      <c r="F113" s="16"/>
      <c r="G113" s="16"/>
      <c r="H113" s="16"/>
      <c r="I113" s="16"/>
      <c r="J113" s="16"/>
      <c r="K113" s="16"/>
    </row>
    <row r="114" spans="1:11" x14ac:dyDescent="0.25">
      <c r="A114" s="11"/>
      <c r="B114" s="16"/>
      <c r="F114" s="16"/>
      <c r="G114" s="16"/>
      <c r="H114" s="16"/>
      <c r="I114" s="16"/>
      <c r="J114" s="16"/>
      <c r="K114" s="16"/>
    </row>
    <row r="115" spans="1:11" x14ac:dyDescent="0.25">
      <c r="A115" s="11"/>
      <c r="B115" s="16"/>
      <c r="F115" s="16"/>
      <c r="G115" s="16"/>
      <c r="H115" s="16"/>
      <c r="I115" s="16"/>
      <c r="J115" s="16"/>
      <c r="K115" s="16"/>
    </row>
    <row r="116" spans="1:11" x14ac:dyDescent="0.25">
      <c r="A116" s="11"/>
      <c r="B116" s="16"/>
      <c r="F116" s="16"/>
      <c r="G116" s="16"/>
      <c r="H116" s="16"/>
      <c r="I116" s="16"/>
      <c r="J116" s="16"/>
      <c r="K116" s="16"/>
    </row>
    <row r="117" spans="1:11" x14ac:dyDescent="0.25">
      <c r="A117" s="11"/>
      <c r="B117" s="16"/>
      <c r="F117" s="16"/>
      <c r="G117" s="16"/>
      <c r="H117" s="16"/>
      <c r="I117" s="16"/>
      <c r="J117" s="16"/>
      <c r="K117" s="16"/>
    </row>
    <row r="118" spans="1:11" x14ac:dyDescent="0.25">
      <c r="A118" s="11"/>
      <c r="B118" s="16"/>
      <c r="F118" s="16"/>
      <c r="G118" s="16"/>
      <c r="H118" s="16"/>
      <c r="I118" s="16"/>
      <c r="J118" s="16"/>
      <c r="K118" s="16"/>
    </row>
    <row r="119" spans="1:11" x14ac:dyDescent="0.25">
      <c r="A119" s="11"/>
      <c r="B119" s="16"/>
      <c r="F119" s="16"/>
      <c r="G119" s="16"/>
      <c r="H119" s="16"/>
      <c r="I119" s="16"/>
      <c r="J119" s="16"/>
      <c r="K119" s="16"/>
    </row>
    <row r="120" spans="1:11" x14ac:dyDescent="0.25">
      <c r="A120" s="11"/>
      <c r="B120" s="16"/>
      <c r="F120" s="16"/>
      <c r="G120" s="16"/>
      <c r="H120" s="16"/>
      <c r="I120" s="16"/>
      <c r="J120" s="16"/>
      <c r="K120" s="16"/>
    </row>
    <row r="121" spans="1:11" x14ac:dyDescent="0.25">
      <c r="A121" s="11"/>
      <c r="B121" s="16"/>
      <c r="F121" s="16"/>
      <c r="G121" s="16"/>
      <c r="H121" s="16"/>
      <c r="I121" s="16"/>
      <c r="J121" s="16"/>
      <c r="K121" s="16"/>
    </row>
    <row r="122" spans="1:11" x14ac:dyDescent="0.25">
      <c r="A122" s="11"/>
      <c r="B122" s="16"/>
      <c r="F122" s="16"/>
      <c r="G122" s="16"/>
      <c r="H122" s="16"/>
      <c r="I122" s="16"/>
      <c r="J122" s="16"/>
      <c r="K122" s="16"/>
    </row>
    <row r="123" spans="1:11" x14ac:dyDescent="0.25">
      <c r="A123" s="11"/>
      <c r="B123" s="16"/>
      <c r="F123" s="16"/>
      <c r="G123" s="16"/>
      <c r="H123" s="16"/>
      <c r="I123" s="16"/>
      <c r="J123" s="16"/>
      <c r="K123" s="16"/>
    </row>
    <row r="124" spans="1:11" x14ac:dyDescent="0.25">
      <c r="A124" s="11"/>
      <c r="B124" s="16"/>
      <c r="F124" s="16"/>
      <c r="G124" s="16"/>
      <c r="H124" s="16"/>
      <c r="I124" s="16"/>
      <c r="J124" s="16"/>
      <c r="K124" s="16"/>
    </row>
    <row r="125" spans="1:11" x14ac:dyDescent="0.25">
      <c r="A125" s="11"/>
      <c r="B125" s="16"/>
      <c r="F125" s="16"/>
      <c r="G125" s="16"/>
      <c r="H125" s="16"/>
      <c r="I125" s="16"/>
      <c r="J125" s="16"/>
      <c r="K125" s="16"/>
    </row>
    <row r="126" spans="1:11" x14ac:dyDescent="0.25">
      <c r="A126" s="11"/>
      <c r="B126" s="16"/>
      <c r="F126" s="16"/>
      <c r="G126" s="16"/>
      <c r="H126" s="16"/>
      <c r="I126" s="16"/>
      <c r="J126" s="16"/>
      <c r="K126" s="16"/>
    </row>
    <row r="127" spans="1:11" x14ac:dyDescent="0.25">
      <c r="A127" s="11"/>
      <c r="B127" s="16"/>
      <c r="F127" s="16"/>
      <c r="G127" s="16"/>
      <c r="H127" s="16"/>
      <c r="I127" s="16"/>
      <c r="J127" s="16"/>
      <c r="K127" s="16"/>
    </row>
    <row r="128" spans="1:11" x14ac:dyDescent="0.25">
      <c r="A128" s="11"/>
      <c r="B128" s="16"/>
      <c r="F128" s="16"/>
      <c r="G128" s="16"/>
      <c r="H128" s="16"/>
      <c r="I128" s="16"/>
      <c r="J128" s="16"/>
      <c r="K128" s="16"/>
    </row>
    <row r="129" spans="1:11" x14ac:dyDescent="0.25">
      <c r="A129" s="11"/>
      <c r="B129" s="16"/>
      <c r="F129" s="16"/>
      <c r="G129" s="16"/>
      <c r="H129" s="16"/>
      <c r="I129" s="16"/>
      <c r="J129" s="16"/>
      <c r="K129" s="16"/>
    </row>
    <row r="130" spans="1:11" x14ac:dyDescent="0.25">
      <c r="A130" s="11"/>
      <c r="B130" s="16"/>
      <c r="F130" s="16"/>
      <c r="G130" s="16"/>
      <c r="H130" s="16"/>
      <c r="I130" s="16"/>
      <c r="J130" s="16"/>
      <c r="K130" s="16"/>
    </row>
    <row r="131" spans="1:11" x14ac:dyDescent="0.25">
      <c r="A131" s="11"/>
      <c r="B131" s="16"/>
      <c r="F131" s="16"/>
      <c r="G131" s="16"/>
      <c r="H131" s="16"/>
      <c r="I131" s="16"/>
      <c r="J131" s="16"/>
      <c r="K131" s="16"/>
    </row>
    <row r="132" spans="1:11" x14ac:dyDescent="0.25">
      <c r="A132" s="11"/>
      <c r="B132" s="16"/>
      <c r="F132" s="16"/>
      <c r="G132" s="16"/>
      <c r="H132" s="16"/>
      <c r="I132" s="16"/>
      <c r="J132" s="16"/>
      <c r="K132" s="16"/>
    </row>
    <row r="133" spans="1:11" x14ac:dyDescent="0.25">
      <c r="A133" s="11"/>
      <c r="B133" s="16"/>
      <c r="F133" s="16"/>
      <c r="G133" s="16"/>
      <c r="H133" s="16"/>
      <c r="I133" s="16"/>
      <c r="J133" s="16"/>
      <c r="K133" s="16"/>
    </row>
    <row r="134" spans="1:11" x14ac:dyDescent="0.25">
      <c r="A134" s="11"/>
      <c r="B134" s="16"/>
      <c r="F134" s="16"/>
      <c r="G134" s="16"/>
      <c r="H134" s="16"/>
      <c r="I134" s="16"/>
      <c r="J134" s="16"/>
      <c r="K134" s="16"/>
    </row>
    <row r="135" spans="1:11" x14ac:dyDescent="0.25">
      <c r="A135" s="11"/>
      <c r="B135" s="16"/>
      <c r="F135" s="16"/>
      <c r="G135" s="16"/>
      <c r="H135" s="16"/>
      <c r="I135" s="16"/>
      <c r="J135" s="16"/>
      <c r="K135" s="16"/>
    </row>
    <row r="136" spans="1:11" x14ac:dyDescent="0.25">
      <c r="A136" s="11"/>
      <c r="B136" s="16"/>
      <c r="F136" s="16"/>
      <c r="G136" s="16"/>
      <c r="H136" s="16"/>
      <c r="I136" s="16"/>
      <c r="J136" s="16"/>
      <c r="K136" s="16"/>
    </row>
    <row r="137" spans="1:11" x14ac:dyDescent="0.25">
      <c r="A137" s="11"/>
      <c r="B137" s="16"/>
      <c r="F137" s="16"/>
      <c r="G137" s="16"/>
      <c r="H137" s="16"/>
      <c r="I137" s="16"/>
      <c r="J137" s="16"/>
      <c r="K137" s="16"/>
    </row>
    <row r="138" spans="1:11" x14ac:dyDescent="0.25">
      <c r="A138" s="11"/>
      <c r="B138" s="16"/>
      <c r="F138" s="16"/>
      <c r="G138" s="16"/>
      <c r="H138" s="16"/>
      <c r="I138" s="16"/>
      <c r="J138" s="16"/>
      <c r="K138" s="16"/>
    </row>
    <row r="139" spans="1:11" x14ac:dyDescent="0.25">
      <c r="A139" s="11"/>
      <c r="B139" s="16"/>
      <c r="F139" s="16"/>
      <c r="G139" s="16"/>
      <c r="H139" s="16"/>
      <c r="I139" s="16"/>
      <c r="J139" s="16"/>
      <c r="K139" s="16"/>
    </row>
    <row r="140" spans="1:11" x14ac:dyDescent="0.25">
      <c r="A140" s="11"/>
      <c r="B140" s="16"/>
      <c r="F140" s="16"/>
      <c r="G140" s="16"/>
      <c r="H140" s="16"/>
      <c r="I140" s="16"/>
      <c r="J140" s="16"/>
      <c r="K140" s="16"/>
    </row>
    <row r="141" spans="1:11" x14ac:dyDescent="0.25">
      <c r="A141" s="11"/>
      <c r="B141" s="16"/>
      <c r="F141" s="16"/>
      <c r="G141" s="16"/>
      <c r="H141" s="16"/>
      <c r="I141" s="16"/>
      <c r="J141" s="16"/>
      <c r="K141" s="16"/>
    </row>
    <row r="142" spans="1:11" x14ac:dyDescent="0.25">
      <c r="A142" s="11"/>
      <c r="B142" s="16"/>
      <c r="F142" s="16"/>
      <c r="G142" s="16"/>
      <c r="H142" s="16"/>
      <c r="I142" s="16"/>
      <c r="J142" s="16"/>
      <c r="K142" s="16"/>
    </row>
    <row r="143" spans="1:11" x14ac:dyDescent="0.25">
      <c r="A143" s="11"/>
      <c r="B143" s="16"/>
      <c r="F143" s="16"/>
      <c r="G143" s="16"/>
      <c r="H143" s="16"/>
      <c r="I143" s="16"/>
      <c r="J143" s="16"/>
      <c r="K143" s="16"/>
    </row>
    <row r="144" spans="1:11" x14ac:dyDescent="0.25">
      <c r="A144" s="11"/>
      <c r="B144" s="16"/>
      <c r="F144" s="16"/>
      <c r="G144" s="16"/>
      <c r="H144" s="16"/>
      <c r="I144" s="16"/>
      <c r="J144" s="16"/>
      <c r="K144" s="16"/>
    </row>
    <row r="145" spans="1:11" x14ac:dyDescent="0.25">
      <c r="A145" s="11"/>
      <c r="B145" s="16"/>
      <c r="F145" s="16"/>
      <c r="G145" s="16"/>
      <c r="H145" s="16"/>
      <c r="I145" s="16"/>
      <c r="J145" s="16"/>
      <c r="K145" s="16"/>
    </row>
    <row r="146" spans="1:11" x14ac:dyDescent="0.25">
      <c r="A146" s="11"/>
      <c r="B146" s="16"/>
      <c r="F146" s="16"/>
      <c r="G146" s="16"/>
      <c r="H146" s="16"/>
      <c r="I146" s="16"/>
      <c r="J146" s="16"/>
      <c r="K146" s="16"/>
    </row>
    <row r="147" spans="1:11" x14ac:dyDescent="0.25">
      <c r="A147" s="11"/>
      <c r="B147" s="16"/>
      <c r="F147" s="16"/>
      <c r="G147" s="16"/>
      <c r="H147" s="16"/>
      <c r="I147" s="16"/>
      <c r="J147" s="16"/>
      <c r="K147" s="16"/>
    </row>
    <row r="148" spans="1:11" x14ac:dyDescent="0.25">
      <c r="A148" s="11"/>
      <c r="F148" s="16"/>
      <c r="G148" s="16"/>
      <c r="H148" s="16"/>
      <c r="I148" s="16"/>
      <c r="J148" s="16"/>
      <c r="K148" s="16"/>
    </row>
    <row r="149" spans="1:11" x14ac:dyDescent="0.25">
      <c r="A149" s="11"/>
      <c r="F149" s="16"/>
      <c r="G149" s="16"/>
      <c r="H149" s="16"/>
      <c r="I149" s="16"/>
      <c r="J149" s="16"/>
      <c r="K149" s="16"/>
    </row>
    <row r="150" spans="1:11" x14ac:dyDescent="0.25">
      <c r="A150" s="11"/>
      <c r="F150" s="16"/>
      <c r="G150" s="16"/>
      <c r="H150" s="16"/>
      <c r="I150" s="16"/>
      <c r="J150" s="16"/>
      <c r="K150" s="16"/>
    </row>
    <row r="151" spans="1:11" x14ac:dyDescent="0.25">
      <c r="A151" s="11"/>
      <c r="F151" s="16"/>
      <c r="G151" s="16"/>
      <c r="H151" s="16"/>
      <c r="I151" s="16"/>
      <c r="J151" s="16"/>
      <c r="K151" s="16"/>
    </row>
    <row r="152" spans="1:11" x14ac:dyDescent="0.25">
      <c r="A152" s="11"/>
      <c r="F152" s="16"/>
      <c r="G152" s="16"/>
      <c r="H152" s="16"/>
      <c r="I152" s="16"/>
      <c r="J152" s="16"/>
      <c r="K152" s="16"/>
    </row>
  </sheetData>
  <mergeCells count="39">
    <mergeCell ref="I84:J84"/>
    <mergeCell ref="A5:S5"/>
    <mergeCell ref="A6:S6"/>
    <mergeCell ref="A1:B1"/>
    <mergeCell ref="A2:B2"/>
    <mergeCell ref="A4:S4"/>
    <mergeCell ref="O1:R1"/>
    <mergeCell ref="O2:R2"/>
    <mergeCell ref="A3:S3"/>
    <mergeCell ref="P8:R8"/>
    <mergeCell ref="S8:S9"/>
    <mergeCell ref="L8:O8"/>
    <mergeCell ref="A8:A9"/>
    <mergeCell ref="B8:B9"/>
    <mergeCell ref="C8:E8"/>
    <mergeCell ref="F8:F9"/>
    <mergeCell ref="G8:G9"/>
    <mergeCell ref="H8:K8"/>
    <mergeCell ref="K13:K15"/>
    <mergeCell ref="I17:I18"/>
    <mergeCell ref="J17:J18"/>
    <mergeCell ref="K20:K21"/>
    <mergeCell ref="I22:I23"/>
    <mergeCell ref="J22:J23"/>
    <mergeCell ref="K22:K23"/>
    <mergeCell ref="H36:H37"/>
    <mergeCell ref="I36:I38"/>
    <mergeCell ref="J36:J38"/>
    <mergeCell ref="K36:K38"/>
    <mergeCell ref="K46:K47"/>
    <mergeCell ref="H70:H75"/>
    <mergeCell ref="I70:I75"/>
    <mergeCell ref="K78:K81"/>
    <mergeCell ref="H50:H53"/>
    <mergeCell ref="I50:I53"/>
    <mergeCell ref="J50:J53"/>
    <mergeCell ref="H55:H64"/>
    <mergeCell ref="I55:I64"/>
    <mergeCell ref="J55:J64"/>
  </mergeCells>
  <phoneticPr fontId="16" type="noConversion"/>
  <printOptions horizontalCentered="1"/>
  <pageMargins left="0.39370078740157483" right="0.39370078740157483" top="0.59055118110236227" bottom="0.39370078740157483" header="0.31496062992125984" footer="0.19685039370078741"/>
  <pageSetup paperSize="9" scale="55" orientation="landscape" r:id="rId1"/>
  <headerFooter>
    <oddHeader>&amp;RBẢNG D. BẢNG CHI PHÍ VẬT TƯ TIÊU HAO - Khu vực 2</oddHeader>
  </headerFooter>
  <ignoredErrors>
    <ignoredError sqref="A10:XFD10" numberStoredAsText="1"/>
    <ignoredError sqref="S38:S79" formula="1"/>
    <ignoredError sqref="Q13:R81 P28:P36"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Tổng hợp đơn giá( A+B+C+D)</vt:lpstr>
      <vt:lpstr>A. Nhân công</vt:lpstr>
      <vt:lpstr>B. Hóa chất</vt:lpstr>
      <vt:lpstr>C. Thiết bị</vt:lpstr>
      <vt:lpstr>D. Vật tư tiêu hao</vt:lpstr>
      <vt:lpstr>'A. Nhân công'!Print_Titles</vt:lpstr>
      <vt:lpstr>'B. Hóa chất'!Print_Titles</vt:lpstr>
      <vt:lpstr>'C. Thiết bị'!Print_Titles</vt:lpstr>
      <vt:lpstr>'D. Vật tư tiêu hao'!Print_Titles</vt:lpstr>
      <vt:lpstr>'Tổng hợp đơn giá( A+B+C+D)'!Print_Titles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THUYEN</dc:creator>
  <cp:lastModifiedBy>Admin</cp:lastModifiedBy>
  <cp:lastPrinted>2024-08-13T01:39:48Z</cp:lastPrinted>
  <dcterms:created xsi:type="dcterms:W3CDTF">2022-03-25T00:39:55Z</dcterms:created>
  <dcterms:modified xsi:type="dcterms:W3CDTF">2024-08-23T09:00:48Z</dcterms:modified>
</cp:coreProperties>
</file>